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eliana_paladino_regione_campania_it/Documents/Desktop/desk attuale/2025/Costi standard/CS SRD01/Definitivo/"/>
    </mc:Choice>
  </mc:AlternateContent>
  <xr:revisionPtr revIDLastSave="11" documentId="13_ncr:1_{E1BACCF3-E3E0-4026-B66E-345EB0F60A46}" xr6:coauthVersionLast="47" xr6:coauthVersionMax="47" xr10:uidLastSave="{B0C491A0-01DD-4B58-9BC6-4E3C17B03A2F}"/>
  <bookViews>
    <workbookView xWindow="-120" yWindow="-120" windowWidth="29040" windowHeight="15840" tabRatio="905" xr2:uid="{00000000-000D-0000-FFFF-FFFF00000000}"/>
  </bookViews>
  <sheets>
    <sheet name="ANAGRAFICA" sheetId="36" r:id="rId1"/>
    <sheet name="INDICE" sheetId="33" r:id="rId2"/>
    <sheet name="PROSPETTO COSTI_Beneficiario" sheetId="39" r:id="rId3"/>
    <sheet name="PROSPETTO VERIFICA_Istruttore" sheetId="38" r:id="rId4"/>
    <sheet name="Tab 1" sheetId="1" r:id="rId5"/>
    <sheet name="Tab 2" sheetId="2" r:id="rId6"/>
    <sheet name="Tab 3" sheetId="3" r:id="rId7"/>
    <sheet name="Tab 4" sheetId="6" r:id="rId8"/>
    <sheet name="Tab 5" sheetId="7" r:id="rId9"/>
    <sheet name="Tab 6" sheetId="8" r:id="rId10"/>
    <sheet name="Tab 7" sheetId="9" r:id="rId11"/>
    <sheet name="Tab 8" sheetId="10" r:id="rId12"/>
    <sheet name="Tab 9" sheetId="11" r:id="rId13"/>
    <sheet name="Tab 10" sheetId="12" r:id="rId14"/>
    <sheet name="Tab 11" sheetId="13" r:id="rId15"/>
    <sheet name="Tab 12" sheetId="14" r:id="rId16"/>
    <sheet name="Tab 13" sheetId="15" r:id="rId17"/>
    <sheet name="Tab 14" sheetId="16" r:id="rId18"/>
    <sheet name="Tab 15" sheetId="17" r:id="rId19"/>
    <sheet name="Tab 16" sheetId="18" r:id="rId20"/>
    <sheet name="Tab 17" sheetId="19" r:id="rId21"/>
    <sheet name="Tab 18" sheetId="20" r:id="rId22"/>
    <sheet name="Tab 19" sheetId="21" r:id="rId23"/>
    <sheet name="Tab 20" sheetId="22" r:id="rId24"/>
    <sheet name="Tab 21" sheetId="23" r:id="rId25"/>
    <sheet name="Tab 22" sheetId="24" r:id="rId26"/>
    <sheet name="Tab 23" sheetId="25" r:id="rId27"/>
    <sheet name="Tab 24" sheetId="26" r:id="rId28"/>
    <sheet name="Tab 25" sheetId="27" r:id="rId29"/>
    <sheet name="Tab 26" sheetId="28" r:id="rId30"/>
    <sheet name="Tab 27" sheetId="29" r:id="rId31"/>
    <sheet name="Tab 28" sheetId="30" r:id="rId32"/>
    <sheet name="Tab 29" sheetId="31" r:id="rId33"/>
  </sheets>
  <definedNames>
    <definedName name="_xlnm.Print_Area" localSheetId="0">ANAGRAFICA!$B$2:$D$26</definedName>
    <definedName name="_xlnm.Print_Area" localSheetId="1">INDICE!$B$2:$C$34</definedName>
    <definedName name="_xlnm.Print_Area" localSheetId="2">'PROSPETTO COSTI_Beneficiario'!$B$3:$Q$48</definedName>
    <definedName name="_xlnm.Print_Area" localSheetId="3">'PROSPETTO VERIFICA_Istruttore'!$B$3:$Z$49</definedName>
    <definedName name="_xlnm.Print_Area" localSheetId="4">'Tab 1'!$A$1:$J$39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9" i="39" l="1"/>
  <c r="V9" i="38"/>
  <c r="Q42" i="39" l="1"/>
  <c r="E41" i="39"/>
  <c r="E42" i="39" s="1"/>
  <c r="E17" i="39"/>
  <c r="P10" i="38"/>
  <c r="V23" i="38"/>
  <c r="Q9" i="39"/>
  <c r="V19" i="38"/>
  <c r="T41" i="38"/>
  <c r="P20" i="38" l="1"/>
  <c r="P21" i="38"/>
  <c r="P22" i="38"/>
  <c r="P23" i="38"/>
  <c r="X23" i="38" s="1"/>
  <c r="P24" i="38"/>
  <c r="P25" i="38"/>
  <c r="P26" i="38"/>
  <c r="P27" i="38"/>
  <c r="P28" i="38"/>
  <c r="P29" i="38"/>
  <c r="P30" i="38"/>
  <c r="P31" i="38"/>
  <c r="P32" i="38"/>
  <c r="P33" i="38"/>
  <c r="P34" i="38"/>
  <c r="P35" i="38"/>
  <c r="P36" i="38"/>
  <c r="P37" i="38"/>
  <c r="P38" i="38"/>
  <c r="P39" i="38"/>
  <c r="P40" i="38"/>
  <c r="P19" i="38"/>
  <c r="X19" i="38" s="1"/>
  <c r="P11" i="38"/>
  <c r="P12" i="38"/>
  <c r="P13" i="38"/>
  <c r="P14" i="38"/>
  <c r="P15" i="38"/>
  <c r="P16" i="38"/>
  <c r="P9" i="38"/>
  <c r="X9" i="38" s="1"/>
  <c r="F19" i="38"/>
  <c r="G19" i="38"/>
  <c r="H19" i="38"/>
  <c r="I19" i="38"/>
  <c r="J19" i="38"/>
  <c r="K19" i="38"/>
  <c r="L19" i="38"/>
  <c r="F20" i="38"/>
  <c r="G20" i="38"/>
  <c r="H20" i="38"/>
  <c r="I20" i="38"/>
  <c r="J20" i="38"/>
  <c r="K20" i="38"/>
  <c r="L20" i="38"/>
  <c r="F21" i="38"/>
  <c r="G21" i="38"/>
  <c r="H21" i="38"/>
  <c r="I21" i="38"/>
  <c r="J21" i="38"/>
  <c r="K21" i="38"/>
  <c r="L21" i="38"/>
  <c r="F22" i="38"/>
  <c r="G22" i="38"/>
  <c r="H22" i="38"/>
  <c r="I22" i="38"/>
  <c r="J22" i="38"/>
  <c r="K22" i="38"/>
  <c r="L22" i="38"/>
  <c r="F23" i="38"/>
  <c r="G23" i="38"/>
  <c r="H23" i="38"/>
  <c r="I23" i="38"/>
  <c r="J23" i="38"/>
  <c r="K23" i="38"/>
  <c r="L23" i="38"/>
  <c r="F24" i="38"/>
  <c r="G24" i="38"/>
  <c r="H24" i="38"/>
  <c r="I24" i="38"/>
  <c r="J24" i="38"/>
  <c r="K24" i="38"/>
  <c r="L24" i="38"/>
  <c r="F25" i="38"/>
  <c r="G25" i="38"/>
  <c r="H25" i="38"/>
  <c r="I25" i="38"/>
  <c r="J25" i="38"/>
  <c r="K25" i="38"/>
  <c r="L25" i="38"/>
  <c r="F26" i="38"/>
  <c r="G26" i="38"/>
  <c r="H26" i="38"/>
  <c r="I26" i="38"/>
  <c r="J26" i="38"/>
  <c r="K26" i="38"/>
  <c r="L26" i="38"/>
  <c r="F27" i="38"/>
  <c r="G27" i="38"/>
  <c r="H27" i="38"/>
  <c r="I27" i="38"/>
  <c r="J27" i="38"/>
  <c r="K27" i="38"/>
  <c r="L27" i="38"/>
  <c r="F28" i="38"/>
  <c r="G28" i="38"/>
  <c r="H28" i="38"/>
  <c r="I28" i="38"/>
  <c r="J28" i="38"/>
  <c r="K28" i="38"/>
  <c r="L28" i="38"/>
  <c r="F29" i="38"/>
  <c r="G29" i="38"/>
  <c r="H29" i="38"/>
  <c r="I29" i="38"/>
  <c r="J29" i="38"/>
  <c r="K29" i="38"/>
  <c r="L29" i="38"/>
  <c r="F30" i="38"/>
  <c r="G30" i="38"/>
  <c r="H30" i="38"/>
  <c r="I30" i="38"/>
  <c r="J30" i="38"/>
  <c r="K30" i="38"/>
  <c r="L30" i="38"/>
  <c r="F31" i="38"/>
  <c r="G31" i="38"/>
  <c r="H31" i="38"/>
  <c r="I31" i="38"/>
  <c r="J31" i="38"/>
  <c r="K31" i="38"/>
  <c r="L31" i="38"/>
  <c r="F32" i="38"/>
  <c r="G32" i="38"/>
  <c r="H32" i="38"/>
  <c r="I32" i="38"/>
  <c r="J32" i="38"/>
  <c r="K32" i="38"/>
  <c r="L32" i="38"/>
  <c r="F33" i="38"/>
  <c r="G33" i="38"/>
  <c r="H33" i="38"/>
  <c r="I33" i="38"/>
  <c r="J33" i="38"/>
  <c r="K33" i="38"/>
  <c r="L33" i="38"/>
  <c r="F34" i="38"/>
  <c r="G34" i="38"/>
  <c r="H34" i="38"/>
  <c r="I34" i="38"/>
  <c r="J34" i="38"/>
  <c r="K34" i="38"/>
  <c r="L34" i="38"/>
  <c r="F35" i="38"/>
  <c r="G35" i="38"/>
  <c r="H35" i="38"/>
  <c r="I35" i="38"/>
  <c r="J35" i="38"/>
  <c r="K35" i="38"/>
  <c r="L35" i="38"/>
  <c r="F36" i="38"/>
  <c r="G36" i="38"/>
  <c r="H36" i="38"/>
  <c r="I36" i="38"/>
  <c r="J36" i="38"/>
  <c r="K36" i="38"/>
  <c r="L36" i="38"/>
  <c r="F37" i="38"/>
  <c r="G37" i="38"/>
  <c r="H37" i="38"/>
  <c r="I37" i="38"/>
  <c r="J37" i="38"/>
  <c r="K37" i="38"/>
  <c r="L37" i="38"/>
  <c r="F38" i="38"/>
  <c r="G38" i="38"/>
  <c r="H38" i="38"/>
  <c r="I38" i="38"/>
  <c r="J38" i="38"/>
  <c r="K38" i="38"/>
  <c r="L38" i="38"/>
  <c r="F39" i="38"/>
  <c r="G39" i="38"/>
  <c r="H39" i="38"/>
  <c r="I39" i="38"/>
  <c r="J39" i="38"/>
  <c r="K39" i="38"/>
  <c r="L39" i="38"/>
  <c r="F40" i="38"/>
  <c r="G40" i="38"/>
  <c r="H40" i="38"/>
  <c r="I40" i="38"/>
  <c r="J40" i="38"/>
  <c r="K40" i="38"/>
  <c r="L40" i="38"/>
  <c r="E20" i="38"/>
  <c r="E21" i="38"/>
  <c r="E22" i="38"/>
  <c r="E23" i="38"/>
  <c r="E24" i="38"/>
  <c r="E25" i="38"/>
  <c r="E26" i="38"/>
  <c r="E27" i="38"/>
  <c r="E28" i="38"/>
  <c r="E29" i="38"/>
  <c r="E30" i="38"/>
  <c r="E31" i="38"/>
  <c r="E32" i="38"/>
  <c r="E33" i="38"/>
  <c r="E34" i="38"/>
  <c r="E35" i="38"/>
  <c r="E36" i="38"/>
  <c r="E37" i="38"/>
  <c r="E38" i="38"/>
  <c r="E39" i="38"/>
  <c r="E40" i="38"/>
  <c r="E19" i="38"/>
  <c r="F9" i="38"/>
  <c r="G9" i="38"/>
  <c r="H9" i="38"/>
  <c r="I9" i="38"/>
  <c r="J9" i="38"/>
  <c r="K9" i="38"/>
  <c r="L9" i="38"/>
  <c r="O9" i="38" s="1"/>
  <c r="W9" i="38" s="1"/>
  <c r="F10" i="38"/>
  <c r="G10" i="38"/>
  <c r="H10" i="38"/>
  <c r="I10" i="38"/>
  <c r="J10" i="38"/>
  <c r="K10" i="38"/>
  <c r="L10" i="38"/>
  <c r="F11" i="38"/>
  <c r="G11" i="38"/>
  <c r="H11" i="38"/>
  <c r="I11" i="38"/>
  <c r="J11" i="38"/>
  <c r="K11" i="38"/>
  <c r="L11" i="38"/>
  <c r="F12" i="38"/>
  <c r="G12" i="38"/>
  <c r="H12" i="38"/>
  <c r="I12" i="38"/>
  <c r="J12" i="38"/>
  <c r="K12" i="38"/>
  <c r="L12" i="38"/>
  <c r="F13" i="38"/>
  <c r="G13" i="38"/>
  <c r="H13" i="38"/>
  <c r="I13" i="38"/>
  <c r="J13" i="38"/>
  <c r="K13" i="38"/>
  <c r="L13" i="38"/>
  <c r="F14" i="38"/>
  <c r="G14" i="38"/>
  <c r="H14" i="38"/>
  <c r="I14" i="38"/>
  <c r="J14" i="38"/>
  <c r="K14" i="38"/>
  <c r="L14" i="38"/>
  <c r="F15" i="38"/>
  <c r="G15" i="38"/>
  <c r="H15" i="38"/>
  <c r="I15" i="38"/>
  <c r="J15" i="38"/>
  <c r="K15" i="38"/>
  <c r="L15" i="38"/>
  <c r="F16" i="38"/>
  <c r="G16" i="38"/>
  <c r="H16" i="38"/>
  <c r="I16" i="38"/>
  <c r="J16" i="38"/>
  <c r="K16" i="38"/>
  <c r="L16" i="38"/>
  <c r="E10" i="38"/>
  <c r="E11" i="38"/>
  <c r="E12" i="38"/>
  <c r="E13" i="38"/>
  <c r="E14" i="38"/>
  <c r="E15" i="38"/>
  <c r="E16" i="38"/>
  <c r="E9" i="38"/>
  <c r="T17" i="38"/>
  <c r="V20" i="38"/>
  <c r="X20" i="38" s="1"/>
  <c r="V21" i="38"/>
  <c r="V22" i="38"/>
  <c r="X22" i="38" s="1"/>
  <c r="V24" i="38"/>
  <c r="V25" i="38"/>
  <c r="V26" i="38"/>
  <c r="V27" i="38"/>
  <c r="V28" i="38"/>
  <c r="V29" i="38"/>
  <c r="V30" i="38"/>
  <c r="V31" i="38"/>
  <c r="V32" i="38"/>
  <c r="X32" i="38" s="1"/>
  <c r="V33" i="38"/>
  <c r="V34" i="38"/>
  <c r="V35" i="38"/>
  <c r="X35" i="38" s="1"/>
  <c r="V36" i="38"/>
  <c r="V37" i="38"/>
  <c r="V38" i="38"/>
  <c r="V39" i="38"/>
  <c r="V40" i="38"/>
  <c r="V16" i="38"/>
  <c r="X16" i="38" s="1"/>
  <c r="V10" i="38"/>
  <c r="V11" i="38"/>
  <c r="V12" i="38"/>
  <c r="V13" i="38"/>
  <c r="V14" i="38"/>
  <c r="X14" i="38" s="1"/>
  <c r="V15" i="38"/>
  <c r="X11" i="38" l="1"/>
  <c r="X31" i="38"/>
  <c r="X30" i="38"/>
  <c r="X29" i="38"/>
  <c r="X40" i="38"/>
  <c r="X28" i="38"/>
  <c r="X39" i="38"/>
  <c r="X26" i="38"/>
  <c r="X25" i="38"/>
  <c r="X36" i="38"/>
  <c r="X24" i="38"/>
  <c r="X38" i="38"/>
  <c r="X27" i="38"/>
  <c r="X37" i="38"/>
  <c r="X15" i="38"/>
  <c r="V17" i="38"/>
  <c r="T42" i="38"/>
  <c r="X34" i="38"/>
  <c r="X12" i="38"/>
  <c r="X10" i="38"/>
  <c r="V41" i="38"/>
  <c r="X13" i="38"/>
  <c r="X33" i="38"/>
  <c r="X21" i="38"/>
  <c r="V42" i="38" l="1"/>
  <c r="X41" i="38"/>
  <c r="X17" i="38"/>
  <c r="X42" i="38" l="1"/>
  <c r="L41" i="39"/>
  <c r="O40" i="39"/>
  <c r="Q40" i="39" s="1"/>
  <c r="O39" i="39"/>
  <c r="Q39" i="39" s="1"/>
  <c r="O38" i="39"/>
  <c r="Q38" i="39" s="1"/>
  <c r="O37" i="39"/>
  <c r="Q37" i="39" s="1"/>
  <c r="O36" i="39"/>
  <c r="Q36" i="39" s="1"/>
  <c r="Q35" i="39"/>
  <c r="O35" i="39"/>
  <c r="O34" i="39"/>
  <c r="Q34" i="39" s="1"/>
  <c r="O33" i="39"/>
  <c r="Q33" i="39" s="1"/>
  <c r="O32" i="39"/>
  <c r="Q32" i="39" s="1"/>
  <c r="O31" i="39"/>
  <c r="Q31" i="39" s="1"/>
  <c r="O30" i="39"/>
  <c r="Q30" i="39" s="1"/>
  <c r="O29" i="39"/>
  <c r="Q29" i="39" s="1"/>
  <c r="O28" i="39"/>
  <c r="Q28" i="39" s="1"/>
  <c r="O27" i="39"/>
  <c r="Q27" i="39" s="1"/>
  <c r="O26" i="39"/>
  <c r="Q26" i="39" s="1"/>
  <c r="O25" i="39"/>
  <c r="Q25" i="39" s="1"/>
  <c r="O24" i="39"/>
  <c r="Q24" i="39" s="1"/>
  <c r="O23" i="39"/>
  <c r="Q23" i="39" s="1"/>
  <c r="O22" i="39"/>
  <c r="Q22" i="39" s="1"/>
  <c r="O21" i="39"/>
  <c r="Q21" i="39" s="1"/>
  <c r="O20" i="39"/>
  <c r="Q20" i="39" s="1"/>
  <c r="O19" i="39"/>
  <c r="Q19" i="39" s="1"/>
  <c r="L17" i="39"/>
  <c r="O16" i="39"/>
  <c r="Q16" i="39" s="1"/>
  <c r="O15" i="39"/>
  <c r="Q15" i="39" s="1"/>
  <c r="O14" i="39"/>
  <c r="Q14" i="39" s="1"/>
  <c r="O13" i="39"/>
  <c r="Q13" i="39" s="1"/>
  <c r="O12" i="39"/>
  <c r="Q12" i="39" s="1"/>
  <c r="O11" i="39"/>
  <c r="Q11" i="39" s="1"/>
  <c r="O10" i="39"/>
  <c r="O17" i="39" l="1"/>
  <c r="O42" i="39"/>
  <c r="L42" i="39"/>
  <c r="Q41" i="39"/>
  <c r="Q10" i="39"/>
  <c r="Q17" i="39" s="1"/>
  <c r="O41" i="39"/>
  <c r="L41" i="38"/>
  <c r="E41" i="38"/>
  <c r="O40" i="38"/>
  <c r="O39" i="38"/>
  <c r="O38" i="38"/>
  <c r="O37" i="38"/>
  <c r="O36" i="38"/>
  <c r="O35" i="38"/>
  <c r="O34" i="38"/>
  <c r="O33" i="38"/>
  <c r="O32" i="38"/>
  <c r="O31" i="38"/>
  <c r="O30" i="38"/>
  <c r="O29" i="38"/>
  <c r="O28" i="38"/>
  <c r="O27" i="38"/>
  <c r="O26" i="38"/>
  <c r="O25" i="38"/>
  <c r="O24" i="38"/>
  <c r="O23" i="38"/>
  <c r="W23" i="38" s="1"/>
  <c r="O22" i="38"/>
  <c r="O21" i="38"/>
  <c r="O20" i="38"/>
  <c r="O19" i="38"/>
  <c r="L17" i="38"/>
  <c r="E17" i="38"/>
  <c r="O16" i="38"/>
  <c r="O15" i="38"/>
  <c r="O14" i="38"/>
  <c r="O13" i="38"/>
  <c r="O12" i="38"/>
  <c r="O11" i="38"/>
  <c r="O10" i="38"/>
  <c r="Q23" i="38" l="1"/>
  <c r="Y23" i="38" s="1"/>
  <c r="Q36" i="38"/>
  <c r="Y36" i="38" s="1"/>
  <c r="W36" i="38"/>
  <c r="Q14" i="38"/>
  <c r="Y14" i="38" s="1"/>
  <c r="W14" i="38"/>
  <c r="Q37" i="38"/>
  <c r="Y37" i="38" s="1"/>
  <c r="W37" i="38"/>
  <c r="Q27" i="38"/>
  <c r="Y27" i="38" s="1"/>
  <c r="W27" i="38"/>
  <c r="Q19" i="38"/>
  <c r="Y19" i="38" s="1"/>
  <c r="W19" i="38"/>
  <c r="Q24" i="38"/>
  <c r="Y24" i="38" s="1"/>
  <c r="W24" i="38"/>
  <c r="Q25" i="38"/>
  <c r="Y25" i="38" s="1"/>
  <c r="W25" i="38"/>
  <c r="Q26" i="38"/>
  <c r="Y26" i="38" s="1"/>
  <c r="W26" i="38"/>
  <c r="Q39" i="38"/>
  <c r="Y39" i="38" s="1"/>
  <c r="W39" i="38"/>
  <c r="Q30" i="38"/>
  <c r="Y30" i="38" s="1"/>
  <c r="W30" i="38"/>
  <c r="Q31" i="38"/>
  <c r="Y31" i="38" s="1"/>
  <c r="W31" i="38"/>
  <c r="Q21" i="38"/>
  <c r="Y21" i="38" s="1"/>
  <c r="W21" i="38"/>
  <c r="Q32" i="38"/>
  <c r="Y32" i="38" s="1"/>
  <c r="W32" i="38"/>
  <c r="Q11" i="38"/>
  <c r="Y11" i="38" s="1"/>
  <c r="W11" i="38"/>
  <c r="Q22" i="38"/>
  <c r="Y22" i="38" s="1"/>
  <c r="W22" i="38"/>
  <c r="Q33" i="38"/>
  <c r="Y33" i="38" s="1"/>
  <c r="W33" i="38"/>
  <c r="Q13" i="38"/>
  <c r="Y13" i="38" s="1"/>
  <c r="W13" i="38"/>
  <c r="Q35" i="38"/>
  <c r="Y35" i="38" s="1"/>
  <c r="W35" i="38"/>
  <c r="Q15" i="38"/>
  <c r="Y15" i="38" s="1"/>
  <c r="W15" i="38"/>
  <c r="Q16" i="38"/>
  <c r="Y16" i="38" s="1"/>
  <c r="W16" i="38"/>
  <c r="Q38" i="38"/>
  <c r="Y38" i="38" s="1"/>
  <c r="W38" i="38"/>
  <c r="Q28" i="38"/>
  <c r="Y28" i="38" s="1"/>
  <c r="W28" i="38"/>
  <c r="Q40" i="38"/>
  <c r="Y40" i="38" s="1"/>
  <c r="W40" i="38"/>
  <c r="Q29" i="38"/>
  <c r="Y29" i="38" s="1"/>
  <c r="W29" i="38"/>
  <c r="Q20" i="38"/>
  <c r="Y20" i="38" s="1"/>
  <c r="W20" i="38"/>
  <c r="Q10" i="38"/>
  <c r="Y10" i="38" s="1"/>
  <c r="W10" i="38"/>
  <c r="Q12" i="38"/>
  <c r="Y12" i="38" s="1"/>
  <c r="W12" i="38"/>
  <c r="Q34" i="38"/>
  <c r="Y34" i="38" s="1"/>
  <c r="W34" i="38"/>
  <c r="E42" i="38"/>
  <c r="O17" i="38"/>
  <c r="L42" i="38"/>
  <c r="Q9" i="38"/>
  <c r="Y9" i="38" s="1"/>
  <c r="O41" i="38"/>
  <c r="O42" i="38" l="1"/>
  <c r="Q41" i="38"/>
  <c r="Q17" i="38"/>
  <c r="Q42" i="38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Regione Campania</author>
  </authors>
  <commentList>
    <comment ref="M12" authorId="0" shapeId="0" xr:uid="{B7B0E1D6-1550-4A23-BE2D-71FB8ED6C381}">
      <text>
        <r>
          <rPr>
            <b/>
            <sz val="20"/>
            <color indexed="81"/>
            <rFont val="Tahoma"/>
            <family val="2"/>
          </rPr>
          <t>Regione Campania:</t>
        </r>
        <r>
          <rPr>
            <sz val="20"/>
            <color indexed="81"/>
            <rFont val="Tahoma"/>
            <family val="2"/>
          </rPr>
          <t xml:space="preserve">
Le Fatture del materiale vivaistico devono essere presentate per documentare il possesso  passaporto, nonché eventuale certificazione biologica e varietale (DOP/IGP)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Regione Campania</author>
  </authors>
  <commentList>
    <comment ref="M12" authorId="0" shapeId="0" xr:uid="{DD7F91E1-A09C-4B05-B8A1-70E6BE03D982}">
      <text>
        <r>
          <rPr>
            <b/>
            <sz val="20"/>
            <color indexed="81"/>
            <rFont val="Tahoma"/>
            <family val="2"/>
          </rPr>
          <t>Regione Campania:</t>
        </r>
        <r>
          <rPr>
            <sz val="20"/>
            <color indexed="81"/>
            <rFont val="Tahoma"/>
            <family val="2"/>
          </rPr>
          <t xml:space="preserve">
Le Fatture del materiale vivaistico devono essere presentate per documentare il possesso  passaporto, nonché eventuale certificazione biologica e varietale (DOP/IGP)</t>
        </r>
      </text>
    </comment>
  </commentList>
</comments>
</file>

<file path=xl/sharedStrings.xml><?xml version="1.0" encoding="utf-8"?>
<sst xmlns="http://schemas.openxmlformats.org/spreadsheetml/2006/main" count="7769" uniqueCount="294">
  <si>
    <t xml:space="preserve">€ </t>
  </si>
  <si>
    <t xml:space="preserve">€  </t>
  </si>
  <si>
    <t>Tabella 1 - Albicocco, Susino, Pesco allevati a vaso</t>
  </si>
  <si>
    <t>Tabella 3 - Albicocco, Susino, Pesco allevati a fusetto (e simili)</t>
  </si>
  <si>
    <t>n. piante/ha</t>
  </si>
  <si>
    <t>fino a 1334</t>
  </si>
  <si>
    <t>da 2085</t>
  </si>
  <si>
    <t>&lt; 15%</t>
  </si>
  <si>
    <t>&gt; 15%</t>
  </si>
  <si>
    <t>m x m</t>
  </si>
  <si>
    <t>4 x 2,5</t>
  </si>
  <si>
    <t>4 x 1,5</t>
  </si>
  <si>
    <t>4 x 1</t>
  </si>
  <si>
    <t>n. file/ha</t>
  </si>
  <si>
    <t>€/ha</t>
  </si>
  <si>
    <t>€</t>
  </si>
  <si>
    <t>-</t>
  </si>
  <si>
    <t>Tabella 2 - Albicocco, Susino, Pesco allevati a palmetta</t>
  </si>
  <si>
    <t>fino a 917</t>
  </si>
  <si>
    <t>da 918</t>
  </si>
  <si>
    <t>4 x 3</t>
  </si>
  <si>
    <t>fino a 667</t>
  </si>
  <si>
    <t>da 668</t>
  </si>
  <si>
    <t>5 x 4</t>
  </si>
  <si>
    <t>Tabella 4 - Ciliegio allevato a vaso</t>
  </si>
  <si>
    <t>fino a 500</t>
  </si>
  <si>
    <t>da 501 a 750</t>
  </si>
  <si>
    <t>da 751</t>
  </si>
  <si>
    <t>6 x 5</t>
  </si>
  <si>
    <t>5 x 3</t>
  </si>
  <si>
    <t>Tabella 5 - Ciliegio allevato a fusetto (e simili)</t>
  </si>
  <si>
    <t>fino a 1167</t>
  </si>
  <si>
    <t>da 1787</t>
  </si>
  <si>
    <t>3,5 x 1,5</t>
  </si>
  <si>
    <t>Tabella 8 - Pomacee allevate a fusetto (e simili)</t>
  </si>
  <si>
    <t>fino a 2024</t>
  </si>
  <si>
    <t>da 3275</t>
  </si>
  <si>
    <t>3,5 x 1,2</t>
  </si>
  <si>
    <t>3 x 0,8</t>
  </si>
  <si>
    <t>Tabella 7 - Pomacee allevate a palmetta</t>
  </si>
  <si>
    <t>Tabella 6 - Pomacee allevate a vaso</t>
  </si>
  <si>
    <t>Tabella 9 - Olivo allevato a vaso</t>
  </si>
  <si>
    <t>fino a 389</t>
  </si>
  <si>
    <t>da 390</t>
  </si>
  <si>
    <t>6 x 6</t>
  </si>
  <si>
    <t>TOTALE COSTO IMPIANTO BASE</t>
  </si>
  <si>
    <t>Tabella 10 - Olivo allevato a monocono con struttura di sostegno</t>
  </si>
  <si>
    <t>fino a 1389</t>
  </si>
  <si>
    <t>da 1847</t>
  </si>
  <si>
    <t>5 x 1,8</t>
  </si>
  <si>
    <t>3,8 x 1,3</t>
  </si>
  <si>
    <t>Tabella 11 - Olivo allevato a monocono senza struttura di sostegno</t>
  </si>
  <si>
    <t>Tabella 12 - Mandorlo allevato a vaso</t>
  </si>
  <si>
    <t>fino a 450</t>
  </si>
  <si>
    <t>da 451</t>
  </si>
  <si>
    <t>5 x 5</t>
  </si>
  <si>
    <t>Tabella 13 - Mandorlo allevato a monocono</t>
  </si>
  <si>
    <t>fino a 1846</t>
  </si>
  <si>
    <t>Tabella 14 - Noce allevato a vaso/piramide</t>
  </si>
  <si>
    <t>fino a 154</t>
  </si>
  <si>
    <t>da 155 a 261</t>
  </si>
  <si>
    <t>da 262</t>
  </si>
  <si>
    <t>12 x 8</t>
  </si>
  <si>
    <t>7 x 7</t>
  </si>
  <si>
    <t>7 x 4,5</t>
  </si>
  <si>
    <t>Tabella 15 - Nocciolo allevato a vaso/alberello</t>
  </si>
  <si>
    <t>fino a 513</t>
  </si>
  <si>
    <t>da 514 a 729</t>
  </si>
  <si>
    <t>da 730</t>
  </si>
  <si>
    <t>4 x 4</t>
  </si>
  <si>
    <t>Tabella 16 - Castagno allevato a vaso</t>
  </si>
  <si>
    <t>fino a 128</t>
  </si>
  <si>
    <t>da 129</t>
  </si>
  <si>
    <t>10 x 10</t>
  </si>
  <si>
    <t>8 x 8</t>
  </si>
  <si>
    <t>Tabella 17 - Melograno allevato a vaso</t>
  </si>
  <si>
    <t>Tabella 18 - Melograno allevato ad Ipsilon</t>
  </si>
  <si>
    <t>6 x 3,5</t>
  </si>
  <si>
    <t>Tabella 19 - Actinidia allevata a pergola</t>
  </si>
  <si>
    <t>fino a 584</t>
  </si>
  <si>
    <t>da 585 a 734</t>
  </si>
  <si>
    <t>da 735</t>
  </si>
  <si>
    <t>5 x 2,5</t>
  </si>
  <si>
    <t>Tabella 20 - Actinidia allevata a tendone</t>
  </si>
  <si>
    <t>Tabella 21 - Uva da tavola allevata a tendone</t>
  </si>
  <si>
    <t>2,5 x 2,5</t>
  </si>
  <si>
    <t>Tabella 22 – Ribes, Uva spina allevate a spalliera</t>
  </si>
  <si>
    <t>fino a 6000</t>
  </si>
  <si>
    <t>da 6001</t>
  </si>
  <si>
    <t>2,5 x 1</t>
  </si>
  <si>
    <t>2,5 x 0,5</t>
  </si>
  <si>
    <t>Tabella 23 – Ribes, Uva spina allevate a cespuglio</t>
  </si>
  <si>
    <t>2,5 x 1,5</t>
  </si>
  <si>
    <t>Tabella 24 – Mirtillo in suolo</t>
  </si>
  <si>
    <t>Tabella 25 – Mirtillo fuori suolo</t>
  </si>
  <si>
    <t>2,8 x 1</t>
  </si>
  <si>
    <t>udm</t>
  </si>
  <si>
    <t xml:space="preserve">                 -</t>
  </si>
  <si>
    <t xml:space="preserve">          -</t>
  </si>
  <si>
    <t xml:space="preserve">             -</t>
  </si>
  <si>
    <t xml:space="preserve">  -</t>
  </si>
  <si>
    <t>Classe 1
≤ 15%</t>
  </si>
  <si>
    <t>≤ 15%</t>
  </si>
  <si>
    <t>Tabella 26 – Lampone fuori suolo</t>
  </si>
  <si>
    <t>2,5 x 0,2</t>
  </si>
  <si>
    <t xml:space="preserve">udm </t>
  </si>
  <si>
    <t>Tabella 27 – Lampone in suolo</t>
  </si>
  <si>
    <t>2,5 x 0,4</t>
  </si>
  <si>
    <t>Tabella 28 – Rovo a spalliera</t>
  </si>
  <si>
    <t>fino a 1945</t>
  </si>
  <si>
    <t>da 3112</t>
  </si>
  <si>
    <t>3 x 2</t>
  </si>
  <si>
    <t>3 x 1,5</t>
  </si>
  <si>
    <t>Tabella 29 – Agrumi a vaso</t>
  </si>
  <si>
    <t>5x5</t>
  </si>
  <si>
    <t>fino a 1405</t>
  </si>
  <si>
    <t>da 1406</t>
  </si>
  <si>
    <t>3,5 x 2,5</t>
  </si>
  <si>
    <t>Beneficiario</t>
  </si>
  <si>
    <t>Domanda di Sostegno n.</t>
  </si>
  <si>
    <t>Provvedimento di concessione (DICA) n.</t>
  </si>
  <si>
    <t>Spesa ammessa da decreto di concessione</t>
  </si>
  <si>
    <t>Percentuale del contributo concesso</t>
  </si>
  <si>
    <t>Importo contributo</t>
  </si>
  <si>
    <t>Tecnico accertatore</t>
  </si>
  <si>
    <t>Domanda di Pagamento per anticipazione (numero e data)</t>
  </si>
  <si>
    <t>Importo anticipazione</t>
  </si>
  <si>
    <t>Domanda di Pagamento per I SAL (numero e data)</t>
  </si>
  <si>
    <t>Importo I SAL</t>
  </si>
  <si>
    <t>Domanda di Pagamento per II SAL (numero e data)</t>
  </si>
  <si>
    <t>Importo II SAL</t>
  </si>
  <si>
    <t>Domanda di Pagamento per III SAL (numero e data)</t>
  </si>
  <si>
    <t>Importo III SAL</t>
  </si>
  <si>
    <t>N° TABELLA / COLTURA E TIPOLOGIA</t>
  </si>
  <si>
    <t>CLASSE</t>
  </si>
  <si>
    <t>ALIQUOTA DI SOSTEGNO</t>
  </si>
  <si>
    <t>COSTO IMPIANTO BASE</t>
  </si>
  <si>
    <t>Lavorazioni  preparatorie</t>
  </si>
  <si>
    <t>Squadratura e picchettamento</t>
  </si>
  <si>
    <t>Acquisto piantine</t>
  </si>
  <si>
    <t>Messa a dimora</t>
  </si>
  <si>
    <t>Tutori</t>
  </si>
  <si>
    <t>Struttura di sostegno (montaggio)</t>
  </si>
  <si>
    <t>Struttura di sostegno (materiali)</t>
  </si>
  <si>
    <t>COSTI AGGIUNTIVI</t>
  </si>
  <si>
    <t>TOTALE COSTI AGGIUNTIVI</t>
  </si>
  <si>
    <t>SESTO IMPIANTO</t>
  </si>
  <si>
    <t>DESCRIZIONE IMPIANTO</t>
  </si>
  <si>
    <t>&gt;15%</t>
  </si>
  <si>
    <t>PENDENZA</t>
  </si>
  <si>
    <t>N° FILE DI RIFERIMENTO</t>
  </si>
  <si>
    <t>SI</t>
  </si>
  <si>
    <t>NO</t>
  </si>
  <si>
    <t>Scasso</t>
  </si>
  <si>
    <t>Analisi terreno</t>
  </si>
  <si>
    <t>Shelter</t>
  </si>
  <si>
    <t xml:space="preserve">Concimazioni di fondo </t>
  </si>
  <si>
    <t xml:space="preserve">* Riportare il valore di riferimento indicato nella "Metodologia per l’individuazione delle tabelle standard di costi unitari (UCS) per gli impianti arborei finanziati dagli interventi di Sviluppo Rurale" </t>
  </si>
  <si>
    <t>Impianto di sostegno dedicato (materiali)</t>
  </si>
  <si>
    <t>Impianto di sostegno dedicato (montaggio)</t>
  </si>
  <si>
    <t>Impianto irriguo a goccia (materiali)</t>
  </si>
  <si>
    <t>Impianto irriguo a goccia (montaggio)</t>
  </si>
  <si>
    <t>Impianto irriguo a spruzzo (materiali)</t>
  </si>
  <si>
    <t>Impianto irriguo a spruzzo (montaggio)</t>
  </si>
  <si>
    <t>Copertura antigrandine senza struttura (materiali)</t>
  </si>
  <si>
    <t>Copertura antigrandine senza struttura (montaggio)</t>
  </si>
  <si>
    <t>Copertura antigrandine con struttura (materiali)</t>
  </si>
  <si>
    <t>Copertura antigrandine con struttura (montaggio)</t>
  </si>
  <si>
    <t>Rete multiuso monofilare (materiali)</t>
  </si>
  <si>
    <t>Rete multiuso monofilare (montaggio)</t>
  </si>
  <si>
    <t>Rete multiuso monoblocco senza struttura (materiali)</t>
  </si>
  <si>
    <t>Rete multiuso monoblocco senza struttura (montaggio)</t>
  </si>
  <si>
    <t>Rete multiuso monoblocco con struttura (materiali)</t>
  </si>
  <si>
    <t>Rete multiuso monoblocco con struttura (montaggio)</t>
  </si>
  <si>
    <t>Baulatura</t>
  </si>
  <si>
    <t>Pacciamatura</t>
  </si>
  <si>
    <t>Copertura per anticipo/ritardo</t>
  </si>
  <si>
    <t>Tabella 21 - Uva da tavola allevata a tendo</t>
  </si>
  <si>
    <t>Menù rapido</t>
  </si>
  <si>
    <t>Clicca qui</t>
  </si>
  <si>
    <t>Utilizzare Elenco proposto</t>
  </si>
  <si>
    <t>TOTALE COMPLESSIVO (IMPIANTO BASE + COSTI AGGIUNTIVI)</t>
  </si>
  <si>
    <t>Domanda di Pagamento per Acconto/Saldo n.</t>
  </si>
  <si>
    <t>*NO</t>
  </si>
  <si>
    <t>Copia del certificato di analisi o documento probatorio equivalente</t>
  </si>
  <si>
    <t>Fattura emessa dal contoterzista o foto georeferenziate</t>
  </si>
  <si>
    <t>Note dell'Istruttore</t>
  </si>
  <si>
    <t>CATEGORIA LAVORI</t>
  </si>
  <si>
    <t>Indice</t>
  </si>
  <si>
    <t>Anagrafica dell'operazione</t>
  </si>
  <si>
    <t>Tabelle da "Metodologia per l’individuazione delle tabelle standard di costi unitari (UCS) per gli impianti arborei finanziati dagli interventi di Sviluppo Rurale - Aggiornamento 2023” dell’ISMEA"</t>
  </si>
  <si>
    <t>DOCUMENTAZIONE VISIONATA</t>
  </si>
  <si>
    <r>
      <rPr>
        <b/>
        <sz val="10"/>
        <color rgb="FFFFFFFF"/>
        <rFont val="Calibri"/>
        <family val="2"/>
        <scheme val="minor"/>
      </rPr>
      <t>udm</t>
    </r>
  </si>
  <si>
    <r>
      <rPr>
        <b/>
        <sz val="10"/>
        <color rgb="FFFFFFFF"/>
        <rFont val="Calibri"/>
        <family val="2"/>
        <scheme val="minor"/>
      </rPr>
      <t>Classe 1
≤ 15%</t>
    </r>
  </si>
  <si>
    <r>
      <rPr>
        <b/>
        <sz val="10"/>
        <color rgb="FFFFFFFF"/>
        <rFont val="Calibri"/>
        <family val="2"/>
        <scheme val="minor"/>
      </rPr>
      <t>Classe 2
≤ 15%</t>
    </r>
  </si>
  <si>
    <r>
      <rPr>
        <b/>
        <sz val="10"/>
        <color rgb="FFFFFFFF"/>
        <rFont val="Calibri"/>
        <family val="2"/>
        <scheme val="minor"/>
      </rPr>
      <t>Classe 1
&gt; 15%</t>
    </r>
  </si>
  <si>
    <r>
      <rPr>
        <b/>
        <sz val="10"/>
        <color rgb="FFFFFFFF"/>
        <rFont val="Calibri"/>
        <family val="2"/>
        <scheme val="minor"/>
      </rPr>
      <t>Classe 2
&gt; 15%</t>
    </r>
  </si>
  <si>
    <r>
      <rPr>
        <b/>
        <sz val="10"/>
        <color rgb="FFFFFFFF"/>
        <rFont val="Calibri"/>
        <family val="2"/>
        <scheme val="minor"/>
      </rPr>
      <t>Pendenza</t>
    </r>
  </si>
  <si>
    <r>
      <rPr>
        <b/>
        <sz val="10"/>
        <color rgb="FFFFFFFF"/>
        <rFont val="Calibri"/>
        <family val="2"/>
        <scheme val="minor"/>
      </rPr>
      <t>Sesto</t>
    </r>
  </si>
  <si>
    <r>
      <rPr>
        <b/>
        <sz val="10"/>
        <color rgb="FFFFFFFF"/>
        <rFont val="Calibri"/>
        <family val="2"/>
        <scheme val="minor"/>
      </rPr>
      <t>Densità di riferimento</t>
    </r>
  </si>
  <si>
    <r>
      <rPr>
        <b/>
        <sz val="10"/>
        <color rgb="FFFFFFFF"/>
        <rFont val="Calibri"/>
        <family val="2"/>
        <scheme val="minor"/>
      </rPr>
      <t>File di riferimento</t>
    </r>
  </si>
  <si>
    <r>
      <rPr>
        <b/>
        <sz val="10"/>
        <color rgb="FFFFFFFF"/>
        <rFont val="Calibri"/>
        <family val="2"/>
        <scheme val="minor"/>
      </rPr>
      <t>COSTO IMPIANTO BASE</t>
    </r>
  </si>
  <si>
    <r>
      <rPr>
        <b/>
        <sz val="10"/>
        <color rgb="FFFFFFFF"/>
        <rFont val="Calibri"/>
        <family val="2"/>
        <scheme val="minor"/>
      </rPr>
      <t>Lavorazioni  preparatorie</t>
    </r>
  </si>
  <si>
    <r>
      <rPr>
        <b/>
        <sz val="10"/>
        <color rgb="FFFFFFFF"/>
        <rFont val="Calibri"/>
        <family val="2"/>
        <scheme val="minor"/>
      </rPr>
      <t>Concimazioni di fondo</t>
    </r>
  </si>
  <si>
    <r>
      <rPr>
        <b/>
        <sz val="10"/>
        <color rgb="FFFFFFFF"/>
        <rFont val="Calibri"/>
        <family val="2"/>
        <scheme val="minor"/>
      </rPr>
      <t>Squadratura e picchettamento</t>
    </r>
  </si>
  <si>
    <r>
      <rPr>
        <b/>
        <sz val="10"/>
        <color rgb="FFFFFFFF"/>
        <rFont val="Calibri"/>
        <family val="2"/>
        <scheme val="minor"/>
      </rPr>
      <t>Acquisto piantine</t>
    </r>
  </si>
  <si>
    <r>
      <rPr>
        <b/>
        <sz val="10"/>
        <color rgb="FFFFFFFF"/>
        <rFont val="Calibri"/>
        <family val="2"/>
        <scheme val="minor"/>
      </rPr>
      <t>Messa a dimora</t>
    </r>
  </si>
  <si>
    <r>
      <rPr>
        <b/>
        <sz val="10"/>
        <color rgb="FFFFFFFF"/>
        <rFont val="Calibri"/>
        <family val="2"/>
        <scheme val="minor"/>
      </rPr>
      <t>Tutori</t>
    </r>
  </si>
  <si>
    <r>
      <rPr>
        <b/>
        <sz val="10"/>
        <color rgb="FFFFFFFF"/>
        <rFont val="Calibri"/>
        <family val="2"/>
        <scheme val="minor"/>
      </rPr>
      <t>Struttura di sostegno (montaggio)</t>
    </r>
  </si>
  <si>
    <r>
      <rPr>
        <b/>
        <sz val="10"/>
        <color rgb="FFFFFFFF"/>
        <rFont val="Calibri"/>
        <family val="2"/>
        <scheme val="minor"/>
      </rPr>
      <t>Struttura di sostegno (materiali)</t>
    </r>
  </si>
  <si>
    <r>
      <rPr>
        <b/>
        <sz val="10"/>
        <color rgb="FFFFFFFF"/>
        <rFont val="Calibri"/>
        <family val="2"/>
        <scheme val="minor"/>
      </rPr>
      <t>COSTI AGGIUNTIVI</t>
    </r>
  </si>
  <si>
    <r>
      <rPr>
        <b/>
        <sz val="10"/>
        <color rgb="FFFFFFFF"/>
        <rFont val="Calibri"/>
        <family val="2"/>
        <scheme val="minor"/>
      </rPr>
      <t>Scasso</t>
    </r>
  </si>
  <si>
    <r>
      <rPr>
        <b/>
        <sz val="10"/>
        <color rgb="FFFFFFFF"/>
        <rFont val="Calibri"/>
        <family val="2"/>
        <scheme val="minor"/>
      </rPr>
      <t>Shelter</t>
    </r>
  </si>
  <si>
    <r>
      <rPr>
        <b/>
        <sz val="10"/>
        <color rgb="FFFFFFFF"/>
        <rFont val="Calibri"/>
        <family val="2"/>
        <scheme val="minor"/>
      </rPr>
      <t>Impianto irriguo a goccia (materiali)</t>
    </r>
  </si>
  <si>
    <r>
      <rPr>
        <b/>
        <sz val="10"/>
        <color rgb="FFFFFFFF"/>
        <rFont val="Calibri"/>
        <family val="2"/>
        <scheme val="minor"/>
      </rPr>
      <t>Impianto irriguo a goccia (montaggio)</t>
    </r>
  </si>
  <si>
    <r>
      <rPr>
        <b/>
        <sz val="10"/>
        <color rgb="FFFFFFFF"/>
        <rFont val="Calibri"/>
        <family val="2"/>
        <scheme val="minor"/>
      </rPr>
      <t>Impianto irriguo a spruzzo (materiali)</t>
    </r>
  </si>
  <si>
    <r>
      <rPr>
        <b/>
        <sz val="10"/>
        <color rgb="FFFFFFFF"/>
        <rFont val="Calibri"/>
        <family val="2"/>
        <scheme val="minor"/>
      </rPr>
      <t>Impianto irriguo a spruzzo (montaggio)</t>
    </r>
  </si>
  <si>
    <r>
      <rPr>
        <b/>
        <sz val="10"/>
        <color rgb="FFFFFFFF"/>
        <rFont val="Calibri"/>
        <family val="2"/>
        <scheme val="minor"/>
      </rPr>
      <t>Impianto di sostegno dedicato (materiali)</t>
    </r>
  </si>
  <si>
    <r>
      <rPr>
        <b/>
        <sz val="10"/>
        <color rgb="FFFFFFFF"/>
        <rFont val="Calibri"/>
        <family val="2"/>
        <scheme val="minor"/>
      </rPr>
      <t>Impianto di sostegno dedicato (montaggio)</t>
    </r>
  </si>
  <si>
    <r>
      <rPr>
        <b/>
        <sz val="10"/>
        <color rgb="FFFFFFFF"/>
        <rFont val="Calibri"/>
        <family val="2"/>
        <scheme val="minor"/>
      </rPr>
      <t>Copertura antigrandine senza struttura (materiali)</t>
    </r>
  </si>
  <si>
    <r>
      <rPr>
        <b/>
        <sz val="10"/>
        <color rgb="FFFFFFFF"/>
        <rFont val="Calibri"/>
        <family val="2"/>
        <scheme val="minor"/>
      </rPr>
      <t>Copertura antigrandine senza struttura (montaggio)</t>
    </r>
  </si>
  <si>
    <r>
      <rPr>
        <b/>
        <sz val="10"/>
        <color rgb="FFFFFFFF"/>
        <rFont val="Calibri"/>
        <family val="2"/>
        <scheme val="minor"/>
      </rPr>
      <t>Copertura antigrandine con struttura (materiali)</t>
    </r>
  </si>
  <si>
    <r>
      <rPr>
        <b/>
        <sz val="10"/>
        <color rgb="FFFFFFFF"/>
        <rFont val="Calibri"/>
        <family val="2"/>
        <scheme val="minor"/>
      </rPr>
      <t>Copertura antigrandine con struttura (montaggio)</t>
    </r>
  </si>
  <si>
    <r>
      <rPr>
        <b/>
        <sz val="10"/>
        <color rgb="FFFFFFFF"/>
        <rFont val="Calibri"/>
        <family val="2"/>
        <scheme val="minor"/>
      </rPr>
      <t>Rete multiuso monofilare (materiali)</t>
    </r>
  </si>
  <si>
    <r>
      <rPr>
        <b/>
        <sz val="10"/>
        <color rgb="FFFFFFFF"/>
        <rFont val="Calibri"/>
        <family val="2"/>
        <scheme val="minor"/>
      </rPr>
      <t>Rete multiuso monofilare (montaggio)</t>
    </r>
  </si>
  <si>
    <r>
      <rPr>
        <b/>
        <sz val="10"/>
        <color rgb="FFFFFFFF"/>
        <rFont val="Calibri"/>
        <family val="2"/>
        <scheme val="minor"/>
      </rPr>
      <t>Rete multiuso monoblocco senza struttura (materiali)</t>
    </r>
  </si>
  <si>
    <r>
      <rPr>
        <b/>
        <sz val="10"/>
        <color rgb="FFFFFFFF"/>
        <rFont val="Calibri"/>
        <family val="2"/>
        <scheme val="minor"/>
      </rPr>
      <t>Rete multiuso monoblocco senza struttura (montaggio)</t>
    </r>
  </si>
  <si>
    <r>
      <rPr>
        <b/>
        <sz val="10"/>
        <color rgb="FFFFFFFF"/>
        <rFont val="Calibri"/>
        <family val="2"/>
        <scheme val="minor"/>
      </rPr>
      <t>Rete multiuso monoblocco con struttura (materiali)</t>
    </r>
  </si>
  <si>
    <r>
      <rPr>
        <b/>
        <sz val="10"/>
        <color rgb="FFFFFFFF"/>
        <rFont val="Calibri"/>
        <family val="2"/>
        <scheme val="minor"/>
      </rPr>
      <t>Rete multiuso monoblocco con struttura (montaggio)</t>
    </r>
  </si>
  <si>
    <r>
      <rPr>
        <b/>
        <sz val="10"/>
        <color rgb="FFFFFFFF"/>
        <rFont val="Calibri"/>
        <family val="2"/>
        <scheme val="minor"/>
      </rPr>
      <t>Baulatura</t>
    </r>
  </si>
  <si>
    <r>
      <rPr>
        <b/>
        <sz val="10"/>
        <color rgb="FFFFFFFF"/>
        <rFont val="Calibri"/>
        <family val="2"/>
        <scheme val="minor"/>
      </rPr>
      <t>Pacciamatura</t>
    </r>
  </si>
  <si>
    <r>
      <rPr>
        <b/>
        <sz val="10"/>
        <color rgb="FFFFFFFF"/>
        <rFont val="Calibri"/>
        <family val="2"/>
        <scheme val="minor"/>
      </rPr>
      <t>Copertura per anticipo/ritardo</t>
    </r>
  </si>
  <si>
    <r>
      <rPr>
        <b/>
        <sz val="10"/>
        <color rgb="FFFFFFFF"/>
        <rFont val="Calibri"/>
        <family val="2"/>
        <scheme val="minor"/>
      </rPr>
      <t>Classe 3
≤ 15%</t>
    </r>
  </si>
  <si>
    <r>
      <rPr>
        <b/>
        <sz val="10"/>
        <color rgb="FFFFFFFF"/>
        <rFont val="Calibri"/>
        <family val="2"/>
        <scheme val="minor"/>
      </rPr>
      <t>Classe 3
&gt; 15%</t>
    </r>
  </si>
  <si>
    <r>
      <rPr>
        <sz val="10"/>
        <rFont val="Calibri"/>
        <family val="2"/>
        <scheme val="minor"/>
      </rPr>
      <t>da 1335 a
2084</t>
    </r>
  </si>
  <si>
    <r>
      <rPr>
        <b/>
        <sz val="10"/>
        <color rgb="FFFFFFFF"/>
        <rFont val="Calibri"/>
        <family val="2"/>
        <scheme val="minor"/>
      </rPr>
      <t>Lavorazioni preparatorie</t>
    </r>
  </si>
  <si>
    <r>
      <rPr>
        <sz val="10"/>
        <rFont val="Calibri"/>
        <family val="2"/>
        <scheme val="minor"/>
      </rPr>
      <t>da 1168 a
1786</t>
    </r>
  </si>
  <si>
    <r>
      <rPr>
        <sz val="10"/>
        <rFont val="Calibri"/>
        <family val="2"/>
        <scheme val="minor"/>
      </rPr>
      <t>da 2025 a
3274</t>
    </r>
  </si>
  <si>
    <r>
      <rPr>
        <b/>
        <sz val="10"/>
        <color rgb="FFFFFFFF"/>
        <rFont val="Calibri"/>
        <family val="2"/>
        <scheme val="minor"/>
      </rPr>
      <t>Concimazioni di fondo</t>
    </r>
    <r>
      <rPr>
        <b/>
        <sz val="10"/>
        <rFont val="Calibri"/>
        <family val="2"/>
        <scheme val="minor"/>
      </rPr>
      <t xml:space="preserve"> </t>
    </r>
  </si>
  <si>
    <r>
      <rPr>
        <sz val="10"/>
        <rFont val="Calibri"/>
        <family val="2"/>
        <scheme val="minor"/>
      </rPr>
      <t>da 1390 a
1846</t>
    </r>
  </si>
  <si>
    <r>
      <rPr>
        <sz val="10"/>
        <rFont val="Calibri"/>
        <family val="2"/>
        <scheme val="minor"/>
      </rPr>
      <t>da 1946 a
3111</t>
    </r>
  </si>
  <si>
    <t>COSTO  DA DOCUMENTARE</t>
  </si>
  <si>
    <t>DOCUMENTAZIONE DI RIFERIMENTO</t>
  </si>
  <si>
    <t>SPESA DICHIARATA
UCS DI RIFERIMENTO x ETTARI DICHIARATI</t>
  </si>
  <si>
    <t xml:space="preserve">SPESA AMMISSIBILE
UCS DI RIFERIMENTO x ETTARI accertati
 </t>
  </si>
  <si>
    <t>Fatture del materiale vivaistico</t>
  </si>
  <si>
    <t>PROSPETTO COSTI
IMPIANTI ARBOREI</t>
  </si>
  <si>
    <t>SEZIONE A CURA DEL BENEFICIARIO</t>
  </si>
  <si>
    <t>SEZIONE IMPLEMENTATA DAL BENEFICIARIO</t>
  </si>
  <si>
    <t>Check 
Automatico della 
SPESA AMMISSIBILE</t>
  </si>
  <si>
    <t>Check 
Automatico  del CONTRIBUTO AMMISSIBILE</t>
  </si>
  <si>
    <t>Intervento</t>
  </si>
  <si>
    <t>Azione</t>
  </si>
  <si>
    <t>Id. bando</t>
  </si>
  <si>
    <t>CUP</t>
  </si>
  <si>
    <t>[A]</t>
  </si>
  <si>
    <t>[B]</t>
  </si>
  <si>
    <t>[C]</t>
  </si>
  <si>
    <t>[D]</t>
  </si>
  <si>
    <t>[F]</t>
  </si>
  <si>
    <t>[G]</t>
  </si>
  <si>
    <t>[H]</t>
  </si>
  <si>
    <t>[I]</t>
  </si>
  <si>
    <t>[L]</t>
  </si>
  <si>
    <t>[M]</t>
  </si>
  <si>
    <t>[N]</t>
  </si>
  <si>
    <t>[O] = [B] x [L]</t>
  </si>
  <si>
    <t>[P]</t>
  </si>
  <si>
    <t>[Q] = [O] x [P]</t>
  </si>
  <si>
    <t>[R]</t>
  </si>
  <si>
    <t>[S]</t>
  </si>
  <si>
    <t>[T]</t>
  </si>
  <si>
    <t>[U]</t>
  </si>
  <si>
    <t>[V] = [T] x [U]</t>
  </si>
  <si>
    <t>[Z]</t>
  </si>
  <si>
    <t>[Y] = [P] X [V]</t>
  </si>
  <si>
    <t>[X]</t>
  </si>
  <si>
    <t>[W]</t>
  </si>
  <si>
    <t xml:space="preserve"> CONTRIBUTO  RICHIESTO</t>
  </si>
  <si>
    <t xml:space="preserve"> CONTRIBUTO AMMISSIBILE</t>
  </si>
  <si>
    <t>DENSITA' DI RIFERIMENTO 
(pt/ha)</t>
  </si>
  <si>
    <t>SUPERFICIE
 DICHARATA
 (Ha)</t>
  </si>
  <si>
    <t>SUPERFICIE DICHARATA
 (Ha)</t>
  </si>
  <si>
    <t>DENSITA' DI RIFERIMENTO
 (pt/ha)</t>
  </si>
  <si>
    <t>UCS DI RIFERIMENTO
 (Valore da Tabelle di riferimento) *</t>
  </si>
  <si>
    <t>DATA SOPRALLUOGO
(GG/MM/AAAA)</t>
  </si>
  <si>
    <t>SUPERFICIE ACCERTATA
 (Ha)</t>
  </si>
  <si>
    <t>UCS DI RIFERIMENTO
 (Valore da Tabelle riferimento) *
Accertato dall'Istruttore</t>
  </si>
  <si>
    <t>DATA</t>
  </si>
  <si>
    <t>FIRMA</t>
  </si>
  <si>
    <t>SEZIONE DI VERIFICA</t>
  </si>
  <si>
    <t>PROSPETTO VERIFICA_Istruttore</t>
  </si>
  <si>
    <t>PROSPETTO COSTI_Beneficiario</t>
  </si>
  <si>
    <r>
      <t xml:space="preserve">IMPIANTI ARBOREI
</t>
    </r>
    <r>
      <rPr>
        <i/>
        <sz val="12"/>
        <color rgb="FF002060"/>
        <rFont val="Calibri"/>
        <family val="2"/>
        <scheme val="minor"/>
      </rPr>
      <t>Metodologia per l’individuazione delle tabelle standard di costi unitari (UCS) per gli impianti arborei finanziati dagli interventi di Sviluppo Rurale - Aggiornamento 2023” dell’ISMEA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</si>
</sst>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-* #,##0_-;\-* #,##0_-;_-* &quot;-&quot;_-;_-@_-"/>
    <numFmt numFmtId="44" formatCode="_-* #,##0.00\ &quot;€&quot;_-;\-* #,##0.00\ &quot;€&quot;_-;_-* &quot;-&quot;??\ &quot;€&quot;_-;_-@_-"/>
    <numFmt numFmtId="164" formatCode="&quot;€&quot;\ #,##0.00;[Red]\-&quot;€&quot;\ #,##0.00"/>
    <numFmt numFmtId="165" formatCode="###0;###0"/>
    <numFmt numFmtId="166" formatCode="###0.00;###0.00"/>
    <numFmt numFmtId="167" formatCode="#,##0.00;#,##0.00"/>
    <numFmt numFmtId="168" formatCode="#,##0,000.00;#,##0,000.00"/>
    <numFmt numFmtId="169" formatCode="#,##0.00\ &quot;€&quot;"/>
  </numFmts>
  <fonts count="29" x14ac:knownFonts="1">
    <font>
      <sz val="10"/>
      <color rgb="FF000000"/>
      <name val="Times New Roman"/>
      <charset val="204"/>
    </font>
    <font>
      <sz val="10"/>
      <color rgb="FF000000"/>
      <name val="Times New Roman"/>
      <family val="1"/>
    </font>
    <font>
      <sz val="10"/>
      <color rgb="FF000000"/>
      <name val="Calibri"/>
      <family val="2"/>
      <scheme val="minor"/>
    </font>
    <font>
      <sz val="10"/>
      <name val="Arial"/>
      <family val="2"/>
    </font>
    <font>
      <u/>
      <sz val="10"/>
      <color theme="10"/>
      <name val="Times New Roman"/>
      <family val="1"/>
    </font>
    <font>
      <b/>
      <sz val="12"/>
      <color rgb="FF002060"/>
      <name val="Calibri"/>
      <family val="2"/>
      <scheme val="minor"/>
    </font>
    <font>
      <sz val="12"/>
      <color rgb="FF002060"/>
      <name val="Calibri"/>
      <family val="2"/>
      <scheme val="minor"/>
    </font>
    <font>
      <i/>
      <sz val="12"/>
      <color rgb="FF002060"/>
      <name val="Calibri"/>
      <family val="2"/>
      <scheme val="minor"/>
    </font>
    <font>
      <sz val="14"/>
      <color rgb="FF000000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4"/>
      <color rgb="FF002060"/>
      <name val="Calibri"/>
      <family val="2"/>
      <scheme val="minor"/>
    </font>
    <font>
      <u/>
      <sz val="14"/>
      <color rgb="FF002060"/>
      <name val="Calibri"/>
      <family val="2"/>
      <scheme val="minor"/>
    </font>
    <font>
      <sz val="14"/>
      <color rgb="FF002060"/>
      <name val="Calibri"/>
      <family val="2"/>
      <scheme val="minor"/>
    </font>
    <font>
      <b/>
      <sz val="16"/>
      <color rgb="FF002060"/>
      <name val="Calibri"/>
      <family val="2"/>
      <scheme val="minor"/>
    </font>
    <font>
      <sz val="16"/>
      <color rgb="FF00206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FFFFFF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20"/>
      <color indexed="81"/>
      <name val="Tahoma"/>
      <family val="2"/>
    </font>
    <font>
      <sz val="20"/>
      <color indexed="81"/>
      <name val="Tahoma"/>
      <family val="2"/>
    </font>
    <font>
      <b/>
      <sz val="20"/>
      <color rgb="FF002060"/>
      <name val="Calibri"/>
      <family val="2"/>
      <scheme val="minor"/>
    </font>
    <font>
      <sz val="20"/>
      <color rgb="FF002060"/>
      <name val="Calibri"/>
      <family val="2"/>
      <scheme val="minor"/>
    </font>
    <font>
      <b/>
      <sz val="26"/>
      <color rgb="FF002060"/>
      <name val="Calibri"/>
      <family val="2"/>
      <scheme val="minor"/>
    </font>
    <font>
      <b/>
      <u/>
      <sz val="26"/>
      <color rgb="FF002060"/>
      <name val="Calibri"/>
      <family val="2"/>
      <scheme val="minor"/>
    </font>
    <font>
      <sz val="22"/>
      <color rgb="FF002060"/>
      <name val="Calibri"/>
      <family val="2"/>
      <scheme val="minor"/>
    </font>
    <font>
      <sz val="10"/>
      <color rgb="FF000000"/>
      <name val="Times New Roman"/>
      <family val="1"/>
    </font>
  </fonts>
  <fills count="15">
    <fill>
      <patternFill patternType="none"/>
    </fill>
    <fill>
      <patternFill patternType="gray125"/>
    </fill>
    <fill>
      <patternFill patternType="solid">
        <fgColor rgb="FF4F81BC"/>
      </patternFill>
    </fill>
    <fill>
      <patternFill patternType="solid">
        <fgColor rgb="FFB8CCE3"/>
      </patternFill>
    </fill>
    <fill>
      <patternFill patternType="solid">
        <fgColor rgb="FFDBE4F0"/>
      </patternFill>
    </fill>
    <fill>
      <patternFill patternType="solid">
        <fgColor theme="0"/>
        <bgColor indexed="64"/>
      </patternFill>
    </fill>
    <fill>
      <gradientFill degree="90">
        <stop position="0">
          <color theme="9" tint="0.80001220740379042"/>
        </stop>
        <stop position="1">
          <color theme="0"/>
        </stop>
      </gradientFill>
    </fill>
    <fill>
      <patternFill patternType="solid">
        <fgColor theme="0"/>
        <bgColor auto="1"/>
      </patternFill>
    </fill>
    <fill>
      <gradientFill degree="90">
        <stop position="0">
          <color theme="0" tint="-5.0965910824915313E-2"/>
        </stop>
        <stop position="1">
          <color theme="0" tint="-0.1490218817712943"/>
        </stop>
      </gradientFill>
    </fill>
    <fill>
      <patternFill patternType="solid">
        <fgColor rgb="FFD6FAE5"/>
        <bgColor auto="1"/>
      </patternFill>
    </fill>
    <fill>
      <gradientFill degree="90">
        <stop position="0">
          <color rgb="FFD6FED2"/>
        </stop>
        <stop position="1">
          <color theme="0"/>
        </stop>
      </gradientFill>
    </fill>
    <fill>
      <gradientFill degree="90">
        <stop position="0">
          <color rgb="FFCCFFCC"/>
        </stop>
        <stop position="1">
          <color theme="0"/>
        </stop>
      </gradientFill>
    </fill>
    <fill>
      <gradientFill degree="90">
        <stop position="0">
          <color theme="8" tint="0.80001220740379042"/>
        </stop>
        <stop position="1">
          <color theme="0"/>
        </stop>
      </gradientFill>
    </fill>
    <fill>
      <patternFill patternType="solid">
        <fgColor rgb="FFFFFF00"/>
        <bgColor indexed="64"/>
      </patternFill>
    </fill>
    <fill>
      <gradientFill degree="90">
        <stop position="0">
          <color theme="0" tint="-0.1490218817712943"/>
        </stop>
        <stop position="1">
          <color theme="0" tint="-5.0965910824915313E-2"/>
        </stop>
      </gradientFill>
    </fill>
  </fills>
  <borders count="22">
    <border>
      <left/>
      <right/>
      <top/>
      <bottom/>
      <diagonal/>
    </border>
    <border>
      <left/>
      <right/>
      <top/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/>
      <top style="thin">
        <color indexed="64"/>
      </top>
      <bottom/>
      <diagonal/>
    </border>
    <border>
      <left style="thin">
        <color rgb="FF00B050"/>
      </left>
      <right style="thin">
        <color rgb="FF00B050"/>
      </right>
      <top style="thin">
        <color rgb="FF00B050"/>
      </top>
      <bottom style="thin">
        <color rgb="FF00B050"/>
      </bottom>
      <diagonal/>
    </border>
    <border>
      <left/>
      <right style="thin">
        <color rgb="FF00B050"/>
      </right>
      <top style="thin">
        <color rgb="FF00B050"/>
      </top>
      <bottom style="thin">
        <color rgb="FF00B050"/>
      </bottom>
      <diagonal/>
    </border>
    <border>
      <left style="thin">
        <color rgb="FF00B050"/>
      </left>
      <right style="thin">
        <color rgb="FF00B050"/>
      </right>
      <top style="thin">
        <color rgb="FF00B050"/>
      </top>
      <bottom/>
      <diagonal/>
    </border>
    <border>
      <left style="thin">
        <color rgb="FF00B050"/>
      </left>
      <right style="thin">
        <color rgb="FF00B050"/>
      </right>
      <top/>
      <bottom/>
      <diagonal/>
    </border>
    <border>
      <left style="thin">
        <color rgb="FF00B050"/>
      </left>
      <right style="thin">
        <color rgb="FF00B050"/>
      </right>
      <top/>
      <bottom style="thin">
        <color rgb="FF00B050"/>
      </bottom>
      <diagonal/>
    </border>
    <border>
      <left style="thin">
        <color rgb="FF00B050"/>
      </left>
      <right/>
      <top style="thin">
        <color rgb="FF00B050"/>
      </top>
      <bottom style="thin">
        <color rgb="FF00B050"/>
      </bottom>
      <diagonal/>
    </border>
    <border>
      <left/>
      <right/>
      <top style="thin">
        <color rgb="FF00B050"/>
      </top>
      <bottom style="thin">
        <color rgb="FF00B050"/>
      </bottom>
      <diagonal/>
    </border>
    <border>
      <left style="thin">
        <color rgb="FF00B050"/>
      </left>
      <right/>
      <top style="thin">
        <color rgb="FF00B050"/>
      </top>
      <bottom/>
      <diagonal/>
    </border>
    <border>
      <left style="thin">
        <color rgb="FF00B050"/>
      </left>
      <right/>
      <top/>
      <bottom/>
      <diagonal/>
    </border>
    <border>
      <left style="thin">
        <color rgb="FF00B050"/>
      </left>
      <right/>
      <top/>
      <bottom style="thin">
        <color rgb="FF00B050"/>
      </bottom>
      <diagonal/>
    </border>
    <border>
      <left style="medium">
        <color rgb="FF00B050"/>
      </left>
      <right style="medium">
        <color rgb="FF00B050"/>
      </right>
      <top style="medium">
        <color rgb="FF00B050"/>
      </top>
      <bottom style="medium">
        <color rgb="FF00B050"/>
      </bottom>
      <diagonal/>
    </border>
    <border>
      <left/>
      <right/>
      <top style="thin">
        <color rgb="FF00B050"/>
      </top>
      <bottom/>
      <diagonal/>
    </border>
    <border>
      <left/>
      <right/>
      <top/>
      <bottom style="thin">
        <color rgb="FF00B050"/>
      </bottom>
      <diagonal/>
    </border>
    <border>
      <left/>
      <right style="thin">
        <color rgb="FF00B050"/>
      </right>
      <top/>
      <bottom style="thin">
        <color rgb="FF00B050"/>
      </bottom>
      <diagonal/>
    </border>
  </borders>
  <cellStyleXfs count="8">
    <xf numFmtId="0" fontId="0" fillId="0" borderId="0"/>
    <xf numFmtId="0" fontId="1" fillId="0" borderId="0"/>
    <xf numFmtId="0" fontId="3" fillId="0" borderId="0"/>
    <xf numFmtId="9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</cellStyleXfs>
  <cellXfs count="275">
    <xf numFmtId="0" fontId="0" fillId="0" borderId="0" xfId="0" applyAlignment="1">
      <alignment horizontal="left" vertical="top"/>
    </xf>
    <xf numFmtId="0" fontId="2" fillId="5" borderId="0" xfId="0" applyFont="1" applyFill="1" applyAlignment="1">
      <alignment horizontal="center" vertical="center"/>
    </xf>
    <xf numFmtId="0" fontId="2" fillId="5" borderId="0" xfId="0" applyFont="1" applyFill="1" applyAlignment="1">
      <alignment horizontal="right" vertical="center" wrapText="1" indent="1"/>
    </xf>
    <xf numFmtId="0" fontId="2" fillId="5" borderId="0" xfId="0" applyFont="1" applyFill="1" applyAlignment="1">
      <alignment horizontal="right" vertical="center" indent="1"/>
    </xf>
    <xf numFmtId="169" fontId="2" fillId="5" borderId="0" xfId="0" applyNumberFormat="1" applyFont="1" applyFill="1" applyAlignment="1">
      <alignment horizontal="right" vertical="center" indent="1"/>
    </xf>
    <xf numFmtId="0" fontId="8" fillId="5" borderId="0" xfId="0" applyFont="1" applyFill="1" applyAlignment="1">
      <alignment horizontal="left" vertical="top"/>
    </xf>
    <xf numFmtId="0" fontId="8" fillId="5" borderId="0" xfId="0" applyFont="1" applyFill="1" applyAlignment="1">
      <alignment horizontal="left" vertical="center"/>
    </xf>
    <xf numFmtId="0" fontId="12" fillId="5" borderId="8" xfId="0" applyFont="1" applyFill="1" applyBorder="1" applyAlignment="1">
      <alignment vertical="center"/>
    </xf>
    <xf numFmtId="0" fontId="11" fillId="5" borderId="8" xfId="5" applyFont="1" applyFill="1" applyBorder="1" applyAlignment="1">
      <alignment horizontal="center" vertical="center"/>
    </xf>
    <xf numFmtId="0" fontId="13" fillId="5" borderId="7" xfId="2" applyFont="1" applyFill="1" applyBorder="1" applyAlignment="1">
      <alignment horizontal="center" vertical="center"/>
    </xf>
    <xf numFmtId="0" fontId="13" fillId="5" borderId="0" xfId="2" applyFont="1" applyFill="1" applyAlignment="1">
      <alignment horizontal="center" vertical="center"/>
    </xf>
    <xf numFmtId="0" fontId="14" fillId="5" borderId="0" xfId="2" applyFont="1" applyFill="1"/>
    <xf numFmtId="0" fontId="14" fillId="5" borderId="0" xfId="2" applyFont="1" applyFill="1" applyAlignment="1">
      <alignment horizontal="center"/>
    </xf>
    <xf numFmtId="4" fontId="14" fillId="5" borderId="0" xfId="2" applyNumberFormat="1" applyFont="1" applyFill="1"/>
    <xf numFmtId="0" fontId="2" fillId="5" borderId="0" xfId="0" applyFont="1" applyFill="1" applyAlignment="1">
      <alignment horizontal="left" vertical="center"/>
    </xf>
    <xf numFmtId="0" fontId="16" fillId="2" borderId="1" xfId="0" applyFont="1" applyFill="1" applyBorder="1" applyAlignment="1">
      <alignment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2" borderId="2" xfId="0" applyFont="1" applyFill="1" applyBorder="1" applyAlignment="1">
      <alignment horizontal="left" vertical="center" wrapText="1"/>
    </xf>
    <xf numFmtId="0" fontId="18" fillId="3" borderId="3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8" fillId="4" borderId="4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left" vertical="center" wrapText="1"/>
    </xf>
    <xf numFmtId="0" fontId="18" fillId="3" borderId="5" xfId="0" applyFont="1" applyFill="1" applyBorder="1" applyAlignment="1">
      <alignment horizontal="center" vertical="center" wrapText="1"/>
    </xf>
    <xf numFmtId="166" fontId="2" fillId="3" borderId="3" xfId="0" applyNumberFormat="1" applyFont="1" applyFill="1" applyBorder="1" applyAlignment="1">
      <alignment horizontal="right" vertical="center" wrapText="1" indent="1"/>
    </xf>
    <xf numFmtId="0" fontId="18" fillId="4" borderId="5" xfId="0" applyFont="1" applyFill="1" applyBorder="1" applyAlignment="1">
      <alignment horizontal="center" vertical="center" wrapText="1"/>
    </xf>
    <xf numFmtId="167" fontId="2" fillId="4" borderId="3" xfId="0" applyNumberFormat="1" applyFont="1" applyFill="1" applyBorder="1" applyAlignment="1">
      <alignment horizontal="right" vertical="center" wrapText="1" indent="1"/>
    </xf>
    <xf numFmtId="166" fontId="2" fillId="4" borderId="3" xfId="0" applyNumberFormat="1" applyFont="1" applyFill="1" applyBorder="1" applyAlignment="1">
      <alignment horizontal="right" vertical="center" wrapText="1" indent="1"/>
    </xf>
    <xf numFmtId="0" fontId="18" fillId="3" borderId="3" xfId="0" applyFont="1" applyFill="1" applyBorder="1" applyAlignment="1">
      <alignment horizontal="right" vertical="center" wrapText="1" indent="1"/>
    </xf>
    <xf numFmtId="0" fontId="18" fillId="4" borderId="3" xfId="0" applyFont="1" applyFill="1" applyBorder="1" applyAlignment="1">
      <alignment horizontal="right" vertical="center" wrapText="1" indent="1"/>
    </xf>
    <xf numFmtId="0" fontId="17" fillId="2" borderId="4" xfId="0" applyFont="1" applyFill="1" applyBorder="1" applyAlignment="1">
      <alignment horizontal="left" vertical="center" wrapText="1"/>
    </xf>
    <xf numFmtId="0" fontId="16" fillId="3" borderId="5" xfId="0" applyFont="1" applyFill="1" applyBorder="1" applyAlignment="1">
      <alignment horizontal="center" vertical="center" wrapText="1"/>
    </xf>
    <xf numFmtId="167" fontId="19" fillId="3" borderId="3" xfId="0" applyNumberFormat="1" applyFont="1" applyFill="1" applyBorder="1" applyAlignment="1">
      <alignment horizontal="right" vertical="center" wrapText="1" indent="1"/>
    </xf>
    <xf numFmtId="167" fontId="2" fillId="3" borderId="3" xfId="0" applyNumberFormat="1" applyFont="1" applyFill="1" applyBorder="1" applyAlignment="1">
      <alignment horizontal="right" vertical="center" wrapText="1" indent="1"/>
    </xf>
    <xf numFmtId="168" fontId="2" fillId="3" borderId="3" xfId="0" applyNumberFormat="1" applyFont="1" applyFill="1" applyBorder="1" applyAlignment="1">
      <alignment horizontal="right" vertical="center" wrapText="1" indent="1"/>
    </xf>
    <xf numFmtId="165" fontId="20" fillId="5" borderId="0" xfId="0" applyNumberFormat="1" applyFont="1" applyFill="1" applyAlignment="1">
      <alignment horizontal="left" vertical="center"/>
    </xf>
    <xf numFmtId="0" fontId="2" fillId="5" borderId="0" xfId="0" applyFont="1" applyFill="1" applyAlignment="1">
      <alignment horizontal="left" vertical="top"/>
    </xf>
    <xf numFmtId="0" fontId="2" fillId="5" borderId="0" xfId="0" applyFont="1" applyFill="1" applyAlignment="1">
      <alignment horizontal="center" vertical="top"/>
    </xf>
    <xf numFmtId="0" fontId="2" fillId="5" borderId="0" xfId="0" applyFont="1" applyFill="1" applyAlignment="1">
      <alignment horizontal="right" vertical="top" indent="1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right" vertical="top" indent="1"/>
    </xf>
    <xf numFmtId="0" fontId="2" fillId="2" borderId="2" xfId="0" applyFont="1" applyFill="1" applyBorder="1" applyAlignment="1">
      <alignment horizontal="center" vertical="center" wrapText="1"/>
    </xf>
    <xf numFmtId="165" fontId="20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 indent="1"/>
    </xf>
    <xf numFmtId="168" fontId="2" fillId="4" borderId="3" xfId="0" applyNumberFormat="1" applyFont="1" applyFill="1" applyBorder="1" applyAlignment="1">
      <alignment horizontal="right" vertical="center" wrapText="1" indent="1"/>
    </xf>
    <xf numFmtId="0" fontId="16" fillId="2" borderId="1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left" vertical="top" wrapText="1"/>
    </xf>
    <xf numFmtId="165" fontId="2" fillId="0" borderId="0" xfId="0" applyNumberFormat="1" applyFont="1" applyAlignment="1">
      <alignment horizontal="left" vertical="top"/>
    </xf>
    <xf numFmtId="0" fontId="2" fillId="0" borderId="0" xfId="1" applyFont="1" applyAlignment="1">
      <alignment horizontal="left" vertical="center"/>
    </xf>
    <xf numFmtId="0" fontId="16" fillId="2" borderId="1" xfId="1" applyFont="1" applyFill="1" applyBorder="1" applyAlignment="1">
      <alignment vertical="top" wrapText="1"/>
    </xf>
    <xf numFmtId="0" fontId="16" fillId="2" borderId="1" xfId="1" applyFont="1" applyFill="1" applyBorder="1" applyAlignment="1">
      <alignment horizontal="center" vertical="center" wrapText="1"/>
    </xf>
    <xf numFmtId="0" fontId="2" fillId="0" borderId="0" xfId="1" applyFont="1" applyAlignment="1">
      <alignment horizontal="left" vertical="top"/>
    </xf>
    <xf numFmtId="0" fontId="2" fillId="2" borderId="2" xfId="1" applyFont="1" applyFill="1" applyBorder="1" applyAlignment="1">
      <alignment horizontal="left" vertical="top" wrapText="1"/>
    </xf>
    <xf numFmtId="0" fontId="18" fillId="3" borderId="3" xfId="1" applyFont="1" applyFill="1" applyBorder="1" applyAlignment="1">
      <alignment horizontal="center" vertical="center" wrapText="1"/>
    </xf>
    <xf numFmtId="0" fontId="16" fillId="2" borderId="3" xfId="1" applyFont="1" applyFill="1" applyBorder="1" applyAlignment="1">
      <alignment horizontal="left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18" fillId="3" borderId="4" xfId="1" applyFont="1" applyFill="1" applyBorder="1" applyAlignment="1">
      <alignment horizontal="center" vertical="center" wrapText="1"/>
    </xf>
    <xf numFmtId="0" fontId="18" fillId="4" borderId="4" xfId="1" applyFont="1" applyFill="1" applyBorder="1" applyAlignment="1">
      <alignment horizontal="center" vertical="center" wrapText="1"/>
    </xf>
    <xf numFmtId="0" fontId="16" fillId="2" borderId="4" xfId="1" applyFont="1" applyFill="1" applyBorder="1" applyAlignment="1">
      <alignment horizontal="left" vertical="center" wrapText="1"/>
    </xf>
    <xf numFmtId="0" fontId="18" fillId="3" borderId="5" xfId="1" applyFont="1" applyFill="1" applyBorder="1" applyAlignment="1">
      <alignment horizontal="center" vertical="center" wrapText="1"/>
    </xf>
    <xf numFmtId="166" fontId="2" fillId="3" borderId="3" xfId="1" applyNumberFormat="1" applyFont="1" applyFill="1" applyBorder="1" applyAlignment="1">
      <alignment horizontal="right" vertical="center" wrapText="1" indent="1"/>
    </xf>
    <xf numFmtId="0" fontId="18" fillId="4" borderId="5" xfId="1" applyFont="1" applyFill="1" applyBorder="1" applyAlignment="1">
      <alignment horizontal="center" vertical="center" wrapText="1"/>
    </xf>
    <xf numFmtId="167" fontId="2" fillId="4" borderId="3" xfId="1" applyNumberFormat="1" applyFont="1" applyFill="1" applyBorder="1" applyAlignment="1">
      <alignment horizontal="right" vertical="center" wrapText="1" indent="1"/>
    </xf>
    <xf numFmtId="167" fontId="2" fillId="3" borderId="3" xfId="1" applyNumberFormat="1" applyFont="1" applyFill="1" applyBorder="1" applyAlignment="1">
      <alignment horizontal="right" vertical="center" wrapText="1" indent="1"/>
    </xf>
    <xf numFmtId="0" fontId="18" fillId="4" borderId="3" xfId="1" applyFont="1" applyFill="1" applyBorder="1" applyAlignment="1">
      <alignment horizontal="right" vertical="center" wrapText="1" indent="1"/>
    </xf>
    <xf numFmtId="168" fontId="2" fillId="4" borderId="3" xfId="1" applyNumberFormat="1" applyFont="1" applyFill="1" applyBorder="1" applyAlignment="1">
      <alignment horizontal="right" vertical="center" wrapText="1" indent="1"/>
    </xf>
    <xf numFmtId="0" fontId="17" fillId="2" borderId="4" xfId="1" applyFont="1" applyFill="1" applyBorder="1" applyAlignment="1">
      <alignment horizontal="left" vertical="center" wrapText="1"/>
    </xf>
    <xf numFmtId="0" fontId="16" fillId="3" borderId="5" xfId="1" applyFont="1" applyFill="1" applyBorder="1" applyAlignment="1">
      <alignment horizontal="center" vertical="center" wrapText="1"/>
    </xf>
    <xf numFmtId="167" fontId="19" fillId="3" borderId="3" xfId="1" applyNumberFormat="1" applyFont="1" applyFill="1" applyBorder="1" applyAlignment="1">
      <alignment horizontal="right" vertical="center" wrapText="1" indent="1"/>
    </xf>
    <xf numFmtId="166" fontId="2" fillId="4" borderId="3" xfId="1" applyNumberFormat="1" applyFont="1" applyFill="1" applyBorder="1" applyAlignment="1">
      <alignment horizontal="right" vertical="center" wrapText="1" indent="1"/>
    </xf>
    <xf numFmtId="0" fontId="18" fillId="3" borderId="3" xfId="1" applyFont="1" applyFill="1" applyBorder="1" applyAlignment="1">
      <alignment horizontal="right" vertical="center" wrapText="1" indent="1"/>
    </xf>
    <xf numFmtId="165" fontId="20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center" vertical="top"/>
    </xf>
    <xf numFmtId="0" fontId="2" fillId="0" borderId="0" xfId="1" applyFont="1" applyAlignment="1">
      <alignment horizontal="right" vertical="top" indent="1"/>
    </xf>
    <xf numFmtId="0" fontId="16" fillId="2" borderId="1" xfId="1" applyFont="1" applyFill="1" applyBorder="1" applyAlignment="1">
      <alignment vertical="center" wrapText="1"/>
    </xf>
    <xf numFmtId="0" fontId="2" fillId="2" borderId="2" xfId="1" applyFont="1" applyFill="1" applyBorder="1" applyAlignment="1">
      <alignment horizontal="left" vertical="center" wrapText="1"/>
    </xf>
    <xf numFmtId="168" fontId="2" fillId="3" borderId="3" xfId="1" applyNumberFormat="1" applyFont="1" applyFill="1" applyBorder="1" applyAlignment="1">
      <alignment horizontal="right" vertical="center" wrapText="1" indent="1"/>
    </xf>
    <xf numFmtId="165" fontId="2" fillId="0" borderId="0" xfId="1" applyNumberFormat="1" applyFont="1" applyAlignment="1">
      <alignment horizontal="left" vertical="top"/>
    </xf>
    <xf numFmtId="168" fontId="19" fillId="3" borderId="3" xfId="1" applyNumberFormat="1" applyFont="1" applyFill="1" applyBorder="1" applyAlignment="1">
      <alignment horizontal="right" vertical="center" wrapText="1" indent="1"/>
    </xf>
    <xf numFmtId="165" fontId="2" fillId="0" borderId="0" xfId="1" applyNumberFormat="1" applyFont="1" applyAlignment="1">
      <alignment horizontal="left" vertical="center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right" vertical="center" indent="1"/>
    </xf>
    <xf numFmtId="0" fontId="2" fillId="0" borderId="0" xfId="1" applyFont="1" applyAlignment="1">
      <alignment horizontal="right" vertical="center"/>
    </xf>
    <xf numFmtId="169" fontId="2" fillId="0" borderId="0" xfId="1" applyNumberFormat="1" applyFont="1" applyAlignment="1">
      <alignment horizontal="right" vertical="center"/>
    </xf>
    <xf numFmtId="166" fontId="2" fillId="3" borderId="3" xfId="1" applyNumberFormat="1" applyFont="1" applyFill="1" applyBorder="1" applyAlignment="1">
      <alignment horizontal="right" vertical="center" wrapText="1"/>
    </xf>
    <xf numFmtId="166" fontId="2" fillId="4" borderId="3" xfId="1" applyNumberFormat="1" applyFont="1" applyFill="1" applyBorder="1" applyAlignment="1">
      <alignment horizontal="right" vertical="center" wrapText="1"/>
    </xf>
    <xf numFmtId="167" fontId="2" fillId="4" borderId="3" xfId="1" applyNumberFormat="1" applyFont="1" applyFill="1" applyBorder="1" applyAlignment="1">
      <alignment horizontal="right" vertical="center" wrapText="1"/>
    </xf>
    <xf numFmtId="0" fontId="18" fillId="3" borderId="3" xfId="1" applyFont="1" applyFill="1" applyBorder="1" applyAlignment="1">
      <alignment horizontal="right" vertical="center" wrapText="1"/>
    </xf>
    <xf numFmtId="0" fontId="18" fillId="4" borderId="3" xfId="1" applyFont="1" applyFill="1" applyBorder="1" applyAlignment="1">
      <alignment horizontal="right" vertical="center" wrapText="1"/>
    </xf>
    <xf numFmtId="167" fontId="19" fillId="3" borderId="3" xfId="1" applyNumberFormat="1" applyFont="1" applyFill="1" applyBorder="1" applyAlignment="1">
      <alignment horizontal="right" vertical="center" wrapText="1"/>
    </xf>
    <xf numFmtId="0" fontId="18" fillId="3" borderId="5" xfId="1" applyFont="1" applyFill="1" applyBorder="1" applyAlignment="1">
      <alignment horizontal="left" vertical="center" wrapText="1"/>
    </xf>
    <xf numFmtId="0" fontId="18" fillId="4" borderId="5" xfId="1" applyFont="1" applyFill="1" applyBorder="1" applyAlignment="1">
      <alignment horizontal="left" vertical="center" wrapText="1"/>
    </xf>
    <xf numFmtId="0" fontId="16" fillId="3" borderId="5" xfId="1" applyFont="1" applyFill="1" applyBorder="1" applyAlignment="1">
      <alignment horizontal="left" vertical="center" wrapText="1"/>
    </xf>
    <xf numFmtId="167" fontId="2" fillId="3" borderId="3" xfId="1" applyNumberFormat="1" applyFont="1" applyFill="1" applyBorder="1" applyAlignment="1">
      <alignment horizontal="right" vertical="center" wrapText="1"/>
    </xf>
    <xf numFmtId="168" fontId="2" fillId="4" borderId="3" xfId="1" applyNumberFormat="1" applyFont="1" applyFill="1" applyBorder="1" applyAlignment="1">
      <alignment horizontal="right" vertical="center" wrapText="1"/>
    </xf>
    <xf numFmtId="0" fontId="17" fillId="2" borderId="1" xfId="1" applyFont="1" applyFill="1" applyBorder="1" applyAlignment="1">
      <alignment vertical="center" wrapText="1"/>
    </xf>
    <xf numFmtId="0" fontId="17" fillId="2" borderId="1" xfId="1" applyFont="1" applyFill="1" applyBorder="1" applyAlignment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165" fontId="2" fillId="4" borderId="4" xfId="1" applyNumberFormat="1" applyFont="1" applyFill="1" applyBorder="1" applyAlignment="1">
      <alignment horizontal="center" vertical="center" wrapText="1"/>
    </xf>
    <xf numFmtId="165" fontId="2" fillId="3" borderId="4" xfId="1" applyNumberFormat="1" applyFont="1" applyFill="1" applyBorder="1" applyAlignment="1">
      <alignment horizontal="center" vertical="center" wrapText="1"/>
    </xf>
    <xf numFmtId="4" fontId="18" fillId="3" borderId="4" xfId="1" applyNumberFormat="1" applyFont="1" applyFill="1" applyBorder="1" applyAlignment="1">
      <alignment horizontal="right" vertical="center" wrapText="1" indent="1"/>
    </xf>
    <xf numFmtId="4" fontId="18" fillId="4" borderId="4" xfId="1" applyNumberFormat="1" applyFont="1" applyFill="1" applyBorder="1" applyAlignment="1">
      <alignment horizontal="right" vertical="center" wrapText="1" indent="1"/>
    </xf>
    <xf numFmtId="4" fontId="16" fillId="3" borderId="4" xfId="1" applyNumberFormat="1" applyFont="1" applyFill="1" applyBorder="1" applyAlignment="1">
      <alignment horizontal="right" vertical="center" wrapText="1" indent="1"/>
    </xf>
    <xf numFmtId="2" fontId="18" fillId="3" borderId="4" xfId="1" applyNumberFormat="1" applyFont="1" applyFill="1" applyBorder="1" applyAlignment="1">
      <alignment horizontal="right" vertical="center" wrapText="1" indent="1"/>
    </xf>
    <xf numFmtId="2" fontId="18" fillId="4" borderId="4" xfId="1" applyNumberFormat="1" applyFont="1" applyFill="1" applyBorder="1" applyAlignment="1">
      <alignment horizontal="right" vertical="center" wrapText="1" indent="1"/>
    </xf>
    <xf numFmtId="0" fontId="18" fillId="3" borderId="4" xfId="1" applyFont="1" applyFill="1" applyBorder="1" applyAlignment="1">
      <alignment horizontal="right" vertical="center" wrapText="1" indent="1"/>
    </xf>
    <xf numFmtId="0" fontId="18" fillId="4" borderId="5" xfId="1" applyFont="1" applyFill="1" applyBorder="1" applyAlignment="1">
      <alignment horizontal="right" vertical="center" wrapText="1" indent="1"/>
    </xf>
    <xf numFmtId="0" fontId="18" fillId="3" borderId="4" xfId="1" applyFont="1" applyFill="1" applyBorder="1" applyAlignment="1">
      <alignment horizontal="right" vertical="center" wrapText="1"/>
    </xf>
    <xf numFmtId="0" fontId="18" fillId="4" borderId="4" xfId="1" applyFont="1" applyFill="1" applyBorder="1" applyAlignment="1">
      <alignment horizontal="right" vertical="center" wrapText="1"/>
    </xf>
    <xf numFmtId="2" fontId="18" fillId="3" borderId="4" xfId="1" applyNumberFormat="1" applyFont="1" applyFill="1" applyBorder="1" applyAlignment="1">
      <alignment horizontal="right" vertical="center" wrapText="1"/>
    </xf>
    <xf numFmtId="4" fontId="18" fillId="4" borderId="4" xfId="1" applyNumberFormat="1" applyFont="1" applyFill="1" applyBorder="1" applyAlignment="1">
      <alignment horizontal="right" vertical="center" wrapText="1"/>
    </xf>
    <xf numFmtId="4" fontId="18" fillId="3" borderId="4" xfId="1" applyNumberFormat="1" applyFont="1" applyFill="1" applyBorder="1" applyAlignment="1">
      <alignment horizontal="right" vertical="center" wrapText="1"/>
    </xf>
    <xf numFmtId="4" fontId="16" fillId="3" borderId="4" xfId="1" applyNumberFormat="1" applyFont="1" applyFill="1" applyBorder="1" applyAlignment="1">
      <alignment horizontal="right" vertical="center" wrapText="1"/>
    </xf>
    <xf numFmtId="2" fontId="18" fillId="4" borderId="4" xfId="1" applyNumberFormat="1" applyFont="1" applyFill="1" applyBorder="1" applyAlignment="1">
      <alignment horizontal="right" vertical="center" wrapText="1"/>
    </xf>
    <xf numFmtId="0" fontId="18" fillId="4" borderId="5" xfId="1" applyFont="1" applyFill="1" applyBorder="1" applyAlignment="1">
      <alignment horizontal="right" vertical="center" wrapText="1"/>
    </xf>
    <xf numFmtId="4" fontId="18" fillId="4" borderId="3" xfId="1" applyNumberFormat="1" applyFont="1" applyFill="1" applyBorder="1" applyAlignment="1">
      <alignment horizontal="right" vertical="center" wrapText="1"/>
    </xf>
    <xf numFmtId="4" fontId="16" fillId="3" borderId="3" xfId="1" applyNumberFormat="1" applyFont="1" applyFill="1" applyBorder="1" applyAlignment="1">
      <alignment horizontal="right" vertical="center" wrapText="1"/>
    </xf>
    <xf numFmtId="4" fontId="2" fillId="3" borderId="3" xfId="1" applyNumberFormat="1" applyFont="1" applyFill="1" applyBorder="1" applyAlignment="1">
      <alignment horizontal="right" vertical="center" wrapText="1"/>
    </xf>
    <xf numFmtId="4" fontId="2" fillId="4" borderId="3" xfId="1" applyNumberFormat="1" applyFont="1" applyFill="1" applyBorder="1" applyAlignment="1">
      <alignment horizontal="right" vertical="center" wrapText="1"/>
    </xf>
    <xf numFmtId="4" fontId="18" fillId="3" borderId="3" xfId="1" applyNumberFormat="1" applyFont="1" applyFill="1" applyBorder="1" applyAlignment="1">
      <alignment horizontal="right" vertical="center" wrapText="1"/>
    </xf>
    <xf numFmtId="4" fontId="18" fillId="3" borderId="3" xfId="1" applyNumberFormat="1" applyFont="1" applyFill="1" applyBorder="1" applyAlignment="1">
      <alignment vertical="center" wrapText="1"/>
    </xf>
    <xf numFmtId="4" fontId="18" fillId="4" borderId="3" xfId="1" applyNumberFormat="1" applyFont="1" applyFill="1" applyBorder="1" applyAlignment="1">
      <alignment vertical="center" wrapText="1"/>
    </xf>
    <xf numFmtId="166" fontId="18" fillId="3" borderId="3" xfId="1" applyNumberFormat="1" applyFont="1" applyFill="1" applyBorder="1" applyAlignment="1">
      <alignment horizontal="right" vertical="center" wrapText="1"/>
    </xf>
    <xf numFmtId="4" fontId="18" fillId="4" borderId="3" xfId="1" applyNumberFormat="1" applyFont="1" applyFill="1" applyBorder="1" applyAlignment="1">
      <alignment horizontal="right" vertical="center" wrapText="1" indent="1"/>
    </xf>
    <xf numFmtId="4" fontId="18" fillId="3" borderId="3" xfId="1" applyNumberFormat="1" applyFont="1" applyFill="1" applyBorder="1" applyAlignment="1">
      <alignment horizontal="right" vertical="center" wrapText="1" indent="1"/>
    </xf>
    <xf numFmtId="164" fontId="16" fillId="3" borderId="5" xfId="1" applyNumberFormat="1" applyFont="1" applyFill="1" applyBorder="1" applyAlignment="1">
      <alignment horizontal="center" vertical="center" wrapText="1"/>
    </xf>
    <xf numFmtId="4" fontId="16" fillId="3" borderId="3" xfId="1" applyNumberFormat="1" applyFont="1" applyFill="1" applyBorder="1" applyAlignment="1">
      <alignment horizontal="right" vertical="center" wrapText="1" indent="1"/>
    </xf>
    <xf numFmtId="2" fontId="18" fillId="3" borderId="3" xfId="1" applyNumberFormat="1" applyFont="1" applyFill="1" applyBorder="1" applyAlignment="1">
      <alignment horizontal="right" vertical="center" wrapText="1" indent="1"/>
    </xf>
    <xf numFmtId="2" fontId="18" fillId="4" borderId="3" xfId="1" applyNumberFormat="1" applyFont="1" applyFill="1" applyBorder="1" applyAlignment="1">
      <alignment horizontal="right" vertical="center" wrapText="1" indent="1"/>
    </xf>
    <xf numFmtId="49" fontId="5" fillId="5" borderId="8" xfId="2" applyNumberFormat="1" applyFont="1" applyFill="1" applyBorder="1" applyAlignment="1">
      <alignment horizontal="left" vertical="center" wrapText="1"/>
    </xf>
    <xf numFmtId="49" fontId="6" fillId="5" borderId="8" xfId="2" applyNumberFormat="1" applyFont="1" applyFill="1" applyBorder="1" applyAlignment="1">
      <alignment horizontal="left" vertical="center" wrapText="1"/>
    </xf>
    <xf numFmtId="44" fontId="6" fillId="5" borderId="8" xfId="2" applyNumberFormat="1" applyFont="1" applyFill="1" applyBorder="1" applyAlignment="1">
      <alignment vertical="center" wrapText="1"/>
    </xf>
    <xf numFmtId="44" fontId="6" fillId="5" borderId="8" xfId="2" applyNumberFormat="1" applyFont="1" applyFill="1" applyBorder="1" applyAlignment="1">
      <alignment horizontal="left" vertical="center" wrapText="1"/>
    </xf>
    <xf numFmtId="44" fontId="6" fillId="5" borderId="8" xfId="2" applyNumberFormat="1" applyFont="1" applyFill="1" applyBorder="1" applyAlignment="1">
      <alignment horizontal="left" vertical="center" indent="1"/>
    </xf>
    <xf numFmtId="0" fontId="8" fillId="5" borderId="0" xfId="1" applyFont="1" applyFill="1" applyAlignment="1">
      <alignment horizontal="left" vertical="top"/>
    </xf>
    <xf numFmtId="9" fontId="6" fillId="5" borderId="8" xfId="6" applyFont="1" applyFill="1" applyBorder="1" applyAlignment="1">
      <alignment horizontal="right" vertical="center" wrapText="1"/>
    </xf>
    <xf numFmtId="0" fontId="8" fillId="5" borderId="0" xfId="1" applyFont="1" applyFill="1" applyAlignment="1">
      <alignment vertical="top"/>
    </xf>
    <xf numFmtId="0" fontId="9" fillId="10" borderId="8" xfId="2" applyFont="1" applyFill="1" applyBorder="1" applyAlignment="1">
      <alignment vertical="center"/>
    </xf>
    <xf numFmtId="0" fontId="10" fillId="10" borderId="8" xfId="2" applyFont="1" applyFill="1" applyBorder="1" applyAlignment="1">
      <alignment horizontal="center" vertical="center"/>
    </xf>
    <xf numFmtId="0" fontId="10" fillId="7" borderId="8" xfId="2" applyFont="1" applyFill="1" applyBorder="1" applyAlignment="1">
      <alignment horizontal="left" vertical="center" wrapText="1"/>
    </xf>
    <xf numFmtId="0" fontId="23" fillId="5" borderId="7" xfId="2" applyFont="1" applyFill="1" applyBorder="1" applyAlignment="1">
      <alignment horizontal="center" vertical="center"/>
    </xf>
    <xf numFmtId="0" fontId="23" fillId="5" borderId="0" xfId="2" applyFont="1" applyFill="1" applyAlignment="1">
      <alignment horizontal="center" vertical="center"/>
    </xf>
    <xf numFmtId="0" fontId="24" fillId="5" borderId="0" xfId="2" applyFont="1" applyFill="1"/>
    <xf numFmtId="0" fontId="23" fillId="10" borderId="8" xfId="2" applyFont="1" applyFill="1" applyBorder="1" applyAlignment="1">
      <alignment vertical="center" wrapText="1"/>
    </xf>
    <xf numFmtId="0" fontId="23" fillId="8" borderId="8" xfId="2" applyFont="1" applyFill="1" applyBorder="1" applyAlignment="1">
      <alignment horizontal="center" vertical="center" wrapText="1"/>
    </xf>
    <xf numFmtId="0" fontId="24" fillId="8" borderId="8" xfId="2" applyFont="1" applyFill="1" applyBorder="1" applyAlignment="1">
      <alignment horizontal="left" vertical="center" wrapText="1" indent="1"/>
    </xf>
    <xf numFmtId="44" fontId="24" fillId="7" borderId="8" xfId="2" applyNumberFormat="1" applyFont="1" applyFill="1" applyBorder="1" applyAlignment="1">
      <alignment horizontal="center" vertical="center" wrapText="1"/>
    </xf>
    <xf numFmtId="169" fontId="24" fillId="8" borderId="8" xfId="2" applyNumberFormat="1" applyFont="1" applyFill="1" applyBorder="1" applyAlignment="1">
      <alignment horizontal="center" vertical="center" wrapText="1"/>
    </xf>
    <xf numFmtId="0" fontId="24" fillId="8" borderId="8" xfId="2" applyFont="1" applyFill="1" applyBorder="1" applyAlignment="1">
      <alignment horizontal="left" vertical="center" indent="1"/>
    </xf>
    <xf numFmtId="0" fontId="24" fillId="5" borderId="0" xfId="2" applyFont="1" applyFill="1" applyAlignment="1">
      <alignment horizontal="center" vertical="center"/>
    </xf>
    <xf numFmtId="0" fontId="23" fillId="10" borderId="8" xfId="2" applyFont="1" applyFill="1" applyBorder="1" applyAlignment="1">
      <alignment horizontal="left" vertical="center" wrapText="1"/>
    </xf>
    <xf numFmtId="44" fontId="23" fillId="10" borderId="8" xfId="2" applyNumberFormat="1" applyFont="1" applyFill="1" applyBorder="1" applyAlignment="1">
      <alignment horizontal="center" vertical="center" wrapText="1"/>
    </xf>
    <xf numFmtId="0" fontId="23" fillId="5" borderId="0" xfId="2" applyFont="1" applyFill="1"/>
    <xf numFmtId="0" fontId="23" fillId="8" borderId="8" xfId="2" applyFont="1" applyFill="1" applyBorder="1" applyAlignment="1">
      <alignment vertical="center" wrapText="1"/>
    </xf>
    <xf numFmtId="0" fontId="24" fillId="7" borderId="8" xfId="2" applyFont="1" applyFill="1" applyBorder="1" applyAlignment="1">
      <alignment horizontal="center" vertical="center" wrapText="1"/>
    </xf>
    <xf numFmtId="169" fontId="24" fillId="7" borderId="8" xfId="2" applyNumberFormat="1" applyFont="1" applyFill="1" applyBorder="1" applyAlignment="1">
      <alignment horizontal="center" vertical="center" wrapText="1"/>
    </xf>
    <xf numFmtId="10" fontId="24" fillId="7" borderId="8" xfId="2" applyNumberFormat="1" applyFont="1" applyFill="1" applyBorder="1" applyAlignment="1">
      <alignment horizontal="center" vertical="center"/>
    </xf>
    <xf numFmtId="0" fontId="23" fillId="7" borderId="8" xfId="2" applyFont="1" applyFill="1" applyBorder="1" applyAlignment="1">
      <alignment horizontal="center" vertical="center" wrapText="1"/>
    </xf>
    <xf numFmtId="0" fontId="24" fillId="8" borderId="8" xfId="1" applyFont="1" applyFill="1" applyBorder="1" applyAlignment="1">
      <alignment horizontal="left" vertical="center" wrapText="1" indent="1"/>
    </xf>
    <xf numFmtId="169" fontId="23" fillId="10" borderId="8" xfId="2" applyNumberFormat="1" applyFont="1" applyFill="1" applyBorder="1" applyAlignment="1">
      <alignment horizontal="center" vertical="center" wrapText="1"/>
    </xf>
    <xf numFmtId="169" fontId="23" fillId="10" borderId="10" xfId="2" applyNumberFormat="1" applyFont="1" applyFill="1" applyBorder="1" applyAlignment="1">
      <alignment horizontal="center" vertical="center" wrapText="1"/>
    </xf>
    <xf numFmtId="0" fontId="23" fillId="9" borderId="8" xfId="2" applyFont="1" applyFill="1" applyBorder="1" applyAlignment="1">
      <alignment horizontal="left" vertical="center"/>
    </xf>
    <xf numFmtId="169" fontId="23" fillId="9" borderId="8" xfId="2" applyNumberFormat="1" applyFont="1" applyFill="1" applyBorder="1" applyAlignment="1">
      <alignment horizontal="center" vertical="center" wrapText="1"/>
    </xf>
    <xf numFmtId="169" fontId="23" fillId="9" borderId="13" xfId="2" applyNumberFormat="1" applyFont="1" applyFill="1" applyBorder="1" applyAlignment="1">
      <alignment horizontal="center" vertical="center" wrapText="1"/>
    </xf>
    <xf numFmtId="169" fontId="23" fillId="13" borderId="18" xfId="2" applyNumberFormat="1" applyFont="1" applyFill="1" applyBorder="1" applyAlignment="1">
      <alignment horizontal="center" vertical="center" wrapText="1"/>
    </xf>
    <xf numFmtId="0" fontId="24" fillId="5" borderId="0" xfId="2" applyFont="1" applyFill="1" applyAlignment="1">
      <alignment horizontal="center"/>
    </xf>
    <xf numFmtId="4" fontId="24" fillId="5" borderId="0" xfId="2" applyNumberFormat="1" applyFont="1" applyFill="1"/>
    <xf numFmtId="169" fontId="24" fillId="12" borderId="8" xfId="2" applyNumberFormat="1" applyFont="1" applyFill="1" applyBorder="1" applyAlignment="1">
      <alignment horizontal="center" vertical="center" wrapText="1"/>
    </xf>
    <xf numFmtId="0" fontId="24" fillId="5" borderId="8" xfId="2" applyFont="1" applyFill="1" applyBorder="1"/>
    <xf numFmtId="169" fontId="23" fillId="9" borderId="9" xfId="2" applyNumberFormat="1" applyFont="1" applyFill="1" applyBorder="1" applyAlignment="1">
      <alignment horizontal="center" vertical="center" wrapText="1"/>
    </xf>
    <xf numFmtId="0" fontId="9" fillId="10" borderId="8" xfId="1" applyFont="1" applyFill="1" applyBorder="1" applyAlignment="1">
      <alignment horizontal="left" vertical="center" wrapText="1"/>
    </xf>
    <xf numFmtId="0" fontId="5" fillId="7" borderId="8" xfId="1" applyFont="1" applyFill="1" applyBorder="1" applyAlignment="1">
      <alignment horizontal="center" vertical="center" wrapText="1"/>
    </xf>
    <xf numFmtId="0" fontId="23" fillId="8" borderId="8" xfId="2" applyFont="1" applyFill="1" applyBorder="1" applyAlignment="1">
      <alignment horizontal="center" vertical="center"/>
    </xf>
    <xf numFmtId="4" fontId="23" fillId="8" borderId="8" xfId="2" applyNumberFormat="1" applyFont="1" applyFill="1" applyBorder="1" applyAlignment="1">
      <alignment horizontal="center" vertical="center" wrapText="1"/>
    </xf>
    <xf numFmtId="0" fontId="23" fillId="11" borderId="8" xfId="2" applyFont="1" applyFill="1" applyBorder="1" applyAlignment="1">
      <alignment horizontal="center" vertical="center" wrapText="1"/>
    </xf>
    <xf numFmtId="0" fontId="24" fillId="8" borderId="13" xfId="2" applyFont="1" applyFill="1" applyBorder="1" applyAlignment="1">
      <alignment horizontal="left" vertical="center" wrapText="1" indent="1"/>
    </xf>
    <xf numFmtId="0" fontId="24" fillId="8" borderId="13" xfId="2" applyFont="1" applyFill="1" applyBorder="1" applyAlignment="1">
      <alignment horizontal="left" vertical="center" indent="1"/>
    </xf>
    <xf numFmtId="10" fontId="24" fillId="7" borderId="8" xfId="2" applyNumberFormat="1" applyFont="1" applyFill="1" applyBorder="1" applyAlignment="1">
      <alignment horizontal="center" vertical="center" wrapText="1"/>
    </xf>
    <xf numFmtId="9" fontId="24" fillId="7" borderId="8" xfId="7" applyFont="1" applyFill="1" applyBorder="1" applyAlignment="1">
      <alignment horizontal="center" vertical="center"/>
    </xf>
    <xf numFmtId="10" fontId="24" fillId="8" borderId="8" xfId="2" applyNumberFormat="1" applyFont="1" applyFill="1" applyBorder="1" applyAlignment="1">
      <alignment horizontal="center" vertical="center" wrapText="1"/>
    </xf>
    <xf numFmtId="0" fontId="23" fillId="5" borderId="0" xfId="2" applyFont="1" applyFill="1" applyAlignment="1">
      <alignment horizontal="left" vertical="center"/>
    </xf>
    <xf numFmtId="0" fontId="24" fillId="5" borderId="12" xfId="2" applyFont="1" applyFill="1" applyBorder="1" applyAlignment="1">
      <alignment horizontal="left"/>
    </xf>
    <xf numFmtId="0" fontId="5" fillId="10" borderId="8" xfId="1" applyFont="1" applyFill="1" applyBorder="1" applyAlignment="1">
      <alignment horizontal="center" vertical="center" wrapText="1"/>
    </xf>
    <xf numFmtId="0" fontId="8" fillId="10" borderId="8" xfId="1" applyFont="1" applyFill="1" applyBorder="1" applyAlignment="1">
      <alignment horizontal="center" vertical="top" wrapText="1"/>
    </xf>
    <xf numFmtId="0" fontId="8" fillId="10" borderId="10" xfId="1" applyFont="1" applyFill="1" applyBorder="1" applyAlignment="1">
      <alignment horizontal="center" vertical="top"/>
    </xf>
    <xf numFmtId="0" fontId="8" fillId="10" borderId="11" xfId="1" applyFont="1" applyFill="1" applyBorder="1" applyAlignment="1">
      <alignment horizontal="center" vertical="top"/>
    </xf>
    <xf numFmtId="0" fontId="8" fillId="10" borderId="12" xfId="1" applyFont="1" applyFill="1" applyBorder="1" applyAlignment="1">
      <alignment horizontal="center" vertical="top"/>
    </xf>
    <xf numFmtId="0" fontId="5" fillId="10" borderId="13" xfId="1" applyFont="1" applyFill="1" applyBorder="1" applyAlignment="1">
      <alignment horizontal="center" vertical="center" wrapText="1"/>
    </xf>
    <xf numFmtId="0" fontId="5" fillId="10" borderId="9" xfId="1" applyFont="1" applyFill="1" applyBorder="1" applyAlignment="1">
      <alignment horizontal="center" vertical="center" wrapText="1"/>
    </xf>
    <xf numFmtId="0" fontId="12" fillId="5" borderId="13" xfId="0" applyFont="1" applyFill="1" applyBorder="1" applyAlignment="1">
      <alignment horizontal="justify" vertical="center" wrapText="1"/>
    </xf>
    <xf numFmtId="0" fontId="12" fillId="5" borderId="9" xfId="0" applyFont="1" applyFill="1" applyBorder="1" applyAlignment="1">
      <alignment horizontal="justify" vertical="center" wrapText="1"/>
    </xf>
    <xf numFmtId="4" fontId="23" fillId="8" borderId="8" xfId="2" applyNumberFormat="1" applyFont="1" applyFill="1" applyBorder="1" applyAlignment="1">
      <alignment horizontal="center" vertical="center" wrapText="1"/>
    </xf>
    <xf numFmtId="0" fontId="25" fillId="8" borderId="8" xfId="2" applyFont="1" applyFill="1" applyBorder="1" applyAlignment="1">
      <alignment horizontal="center" vertical="center" wrapText="1"/>
    </xf>
    <xf numFmtId="0" fontId="26" fillId="8" borderId="13" xfId="2" applyFont="1" applyFill="1" applyBorder="1" applyAlignment="1">
      <alignment horizontal="center" vertical="center"/>
    </xf>
    <xf numFmtId="0" fontId="26" fillId="8" borderId="14" xfId="2" applyFont="1" applyFill="1" applyBorder="1" applyAlignment="1">
      <alignment horizontal="center" vertical="center"/>
    </xf>
    <xf numFmtId="0" fontId="26" fillId="8" borderId="19" xfId="2" applyFont="1" applyFill="1" applyBorder="1" applyAlignment="1">
      <alignment horizontal="center" vertical="center"/>
    </xf>
    <xf numFmtId="0" fontId="23" fillId="8" borderId="15" xfId="2" applyFont="1" applyFill="1" applyBorder="1" applyAlignment="1">
      <alignment horizontal="left" vertical="center"/>
    </xf>
    <xf numFmtId="0" fontId="23" fillId="8" borderId="19" xfId="2" applyFont="1" applyFill="1" applyBorder="1" applyAlignment="1">
      <alignment horizontal="left" vertical="center"/>
    </xf>
    <xf numFmtId="0" fontId="23" fillId="8" borderId="17" xfId="2" applyFont="1" applyFill="1" applyBorder="1" applyAlignment="1">
      <alignment horizontal="left" vertical="center"/>
    </xf>
    <xf numFmtId="0" fontId="23" fillId="8" borderId="20" xfId="2" applyFont="1" applyFill="1" applyBorder="1" applyAlignment="1">
      <alignment horizontal="left" vertical="center"/>
    </xf>
    <xf numFmtId="0" fontId="23" fillId="8" borderId="8" xfId="2" applyFont="1" applyFill="1" applyBorder="1" applyAlignment="1">
      <alignment horizontal="center" vertical="center" wrapText="1"/>
    </xf>
    <xf numFmtId="0" fontId="23" fillId="8" borderId="8" xfId="2" applyFont="1" applyFill="1" applyBorder="1" applyAlignment="1">
      <alignment horizontal="center" vertical="center"/>
    </xf>
    <xf numFmtId="0" fontId="23" fillId="10" borderId="15" xfId="2" applyFont="1" applyFill="1" applyBorder="1" applyAlignment="1">
      <alignment horizontal="left" vertical="center" wrapText="1"/>
    </xf>
    <xf numFmtId="0" fontId="23" fillId="10" borderId="17" xfId="2" applyFont="1" applyFill="1" applyBorder="1" applyAlignment="1">
      <alignment horizontal="left" vertical="center" wrapText="1"/>
    </xf>
    <xf numFmtId="0" fontId="24" fillId="5" borderId="17" xfId="2" applyFont="1" applyFill="1" applyBorder="1" applyAlignment="1">
      <alignment horizontal="center"/>
    </xf>
    <xf numFmtId="0" fontId="24" fillId="5" borderId="21" xfId="2" applyFont="1" applyFill="1" applyBorder="1" applyAlignment="1">
      <alignment horizontal="center"/>
    </xf>
    <xf numFmtId="0" fontId="27" fillId="6" borderId="0" xfId="2" applyFont="1" applyFill="1" applyAlignment="1">
      <alignment horizontal="left" vertical="center" wrapText="1"/>
    </xf>
    <xf numFmtId="0" fontId="23" fillId="8" borderId="10" xfId="2" applyFont="1" applyFill="1" applyBorder="1" applyAlignment="1">
      <alignment horizontal="center" vertical="center" textRotation="255"/>
    </xf>
    <xf numFmtId="0" fontId="23" fillId="8" borderId="11" xfId="2" applyFont="1" applyFill="1" applyBorder="1" applyAlignment="1">
      <alignment horizontal="center" vertical="center" textRotation="255"/>
    </xf>
    <xf numFmtId="0" fontId="23" fillId="8" borderId="12" xfId="2" applyFont="1" applyFill="1" applyBorder="1" applyAlignment="1">
      <alignment horizontal="center" vertical="center" textRotation="255"/>
    </xf>
    <xf numFmtId="49" fontId="24" fillId="7" borderId="8" xfId="2" applyNumberFormat="1" applyFont="1" applyFill="1" applyBorder="1" applyAlignment="1">
      <alignment horizontal="center" vertical="center" wrapText="1"/>
    </xf>
    <xf numFmtId="0" fontId="23" fillId="8" borderId="13" xfId="2" applyFont="1" applyFill="1" applyBorder="1" applyAlignment="1">
      <alignment horizontal="center" vertical="center" wrapText="1"/>
    </xf>
    <xf numFmtId="0" fontId="23" fillId="8" borderId="14" xfId="2" applyFont="1" applyFill="1" applyBorder="1" applyAlignment="1">
      <alignment horizontal="center" vertical="center" wrapText="1"/>
    </xf>
    <xf numFmtId="0" fontId="23" fillId="8" borderId="9" xfId="2" applyFont="1" applyFill="1" applyBorder="1" applyAlignment="1">
      <alignment horizontal="center" vertical="center" wrapText="1"/>
    </xf>
    <xf numFmtId="0" fontId="24" fillId="7" borderId="15" xfId="2" applyFont="1" applyFill="1" applyBorder="1" applyAlignment="1">
      <alignment horizontal="center" vertical="center" wrapText="1"/>
    </xf>
    <xf numFmtId="0" fontId="24" fillId="7" borderId="16" xfId="2" applyFont="1" applyFill="1" applyBorder="1" applyAlignment="1">
      <alignment horizontal="center" vertical="center" wrapText="1"/>
    </xf>
    <xf numFmtId="0" fontId="24" fillId="7" borderId="17" xfId="2" applyFont="1" applyFill="1" applyBorder="1" applyAlignment="1">
      <alignment horizontal="center" vertical="center" wrapText="1"/>
    </xf>
    <xf numFmtId="169" fontId="23" fillId="10" borderId="13" xfId="2" applyNumberFormat="1" applyFont="1" applyFill="1" applyBorder="1" applyAlignment="1">
      <alignment horizontal="center" vertical="center" wrapText="1"/>
    </xf>
    <xf numFmtId="169" fontId="23" fillId="10" borderId="14" xfId="2" applyNumberFormat="1" applyFont="1" applyFill="1" applyBorder="1" applyAlignment="1">
      <alignment horizontal="center" vertical="center" wrapText="1"/>
    </xf>
    <xf numFmtId="169" fontId="23" fillId="10" borderId="9" xfId="2" applyNumberFormat="1" applyFont="1" applyFill="1" applyBorder="1" applyAlignment="1">
      <alignment horizontal="center" vertical="center" wrapText="1"/>
    </xf>
    <xf numFmtId="169" fontId="24" fillId="8" borderId="13" xfId="2" applyNumberFormat="1" applyFont="1" applyFill="1" applyBorder="1" applyAlignment="1">
      <alignment horizontal="center" vertical="center" wrapText="1"/>
    </xf>
    <xf numFmtId="169" fontId="24" fillId="8" borderId="9" xfId="2" applyNumberFormat="1" applyFont="1" applyFill="1" applyBorder="1" applyAlignment="1">
      <alignment horizontal="center" vertical="center" wrapText="1"/>
    </xf>
    <xf numFmtId="169" fontId="23" fillId="9" borderId="13" xfId="2" applyNumberFormat="1" applyFont="1" applyFill="1" applyBorder="1" applyAlignment="1">
      <alignment horizontal="center" vertical="center" wrapText="1"/>
    </xf>
    <xf numFmtId="169" fontId="23" fillId="9" borderId="14" xfId="2" applyNumberFormat="1" applyFont="1" applyFill="1" applyBorder="1" applyAlignment="1">
      <alignment horizontal="center" vertical="center" wrapText="1"/>
    </xf>
    <xf numFmtId="169" fontId="23" fillId="9" borderId="9" xfId="2" applyNumberFormat="1" applyFont="1" applyFill="1" applyBorder="1" applyAlignment="1">
      <alignment horizontal="center" vertical="center" wrapText="1"/>
    </xf>
    <xf numFmtId="169" fontId="24" fillId="8" borderId="8" xfId="2" applyNumberFormat="1" applyFont="1" applyFill="1" applyBorder="1" applyAlignment="1">
      <alignment horizontal="center" vertical="center" wrapText="1"/>
    </xf>
    <xf numFmtId="0" fontId="23" fillId="11" borderId="8" xfId="2" applyFont="1" applyFill="1" applyBorder="1" applyAlignment="1">
      <alignment horizontal="center" vertical="center" wrapText="1"/>
    </xf>
    <xf numFmtId="0" fontId="23" fillId="8" borderId="8" xfId="2" applyFont="1" applyFill="1" applyBorder="1" applyAlignment="1">
      <alignment horizontal="left" vertical="center"/>
    </xf>
    <xf numFmtId="0" fontId="26" fillId="11" borderId="8" xfId="2" applyFont="1" applyFill="1" applyBorder="1" applyAlignment="1">
      <alignment horizontal="center" vertical="center" wrapText="1"/>
    </xf>
    <xf numFmtId="0" fontId="23" fillId="10" borderId="10" xfId="2" applyFont="1" applyFill="1" applyBorder="1" applyAlignment="1">
      <alignment horizontal="left" vertical="center" wrapText="1"/>
    </xf>
    <xf numFmtId="0" fontId="23" fillId="10" borderId="12" xfId="2" applyFont="1" applyFill="1" applyBorder="1" applyAlignment="1">
      <alignment horizontal="left" vertical="center" wrapText="1"/>
    </xf>
    <xf numFmtId="0" fontId="26" fillId="8" borderId="8" xfId="2" applyFont="1" applyFill="1" applyBorder="1" applyAlignment="1">
      <alignment horizontal="center" vertical="center"/>
    </xf>
    <xf numFmtId="0" fontId="23" fillId="8" borderId="8" xfId="2" applyFont="1" applyFill="1" applyBorder="1" applyAlignment="1">
      <alignment horizontal="center" vertical="center" textRotation="255"/>
    </xf>
    <xf numFmtId="49" fontId="24" fillId="8" borderId="8" xfId="2" applyNumberFormat="1" applyFont="1" applyFill="1" applyBorder="1" applyAlignment="1">
      <alignment horizontal="center" vertical="center" wrapText="1"/>
    </xf>
    <xf numFmtId="0" fontId="24" fillId="14" borderId="8" xfId="2" applyFont="1" applyFill="1" applyBorder="1" applyAlignment="1">
      <alignment horizontal="center" vertical="center" wrapText="1"/>
    </xf>
    <xf numFmtId="169" fontId="23" fillId="10" borderId="8" xfId="2" applyNumberFormat="1" applyFont="1" applyFill="1" applyBorder="1" applyAlignment="1">
      <alignment horizontal="center" vertical="center" wrapText="1"/>
    </xf>
    <xf numFmtId="169" fontId="23" fillId="9" borderId="8" xfId="2" applyNumberFormat="1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left" vertical="center" wrapText="1"/>
    </xf>
    <xf numFmtId="0" fontId="16" fillId="2" borderId="2" xfId="0" applyFont="1" applyFill="1" applyBorder="1" applyAlignment="1">
      <alignment horizontal="left" vertical="center" wrapText="1"/>
    </xf>
    <xf numFmtId="165" fontId="2" fillId="4" borderId="5" xfId="0" applyNumberFormat="1" applyFont="1" applyFill="1" applyBorder="1" applyAlignment="1">
      <alignment horizontal="center" vertical="center" wrapText="1"/>
    </xf>
    <xf numFmtId="165" fontId="2" fillId="4" borderId="3" xfId="0" applyNumberFormat="1" applyFont="1" applyFill="1" applyBorder="1" applyAlignment="1">
      <alignment horizontal="center" vertical="center" wrapText="1"/>
    </xf>
    <xf numFmtId="165" fontId="2" fillId="3" borderId="5" xfId="0" applyNumberFormat="1" applyFont="1" applyFill="1" applyBorder="1" applyAlignment="1">
      <alignment horizontal="center" vertical="center" wrapText="1"/>
    </xf>
    <xf numFmtId="165" fontId="2" fillId="3" borderId="3" xfId="0" applyNumberFormat="1" applyFont="1" applyFill="1" applyBorder="1" applyAlignment="1">
      <alignment horizontal="center" vertical="center" wrapText="1"/>
    </xf>
    <xf numFmtId="0" fontId="18" fillId="3" borderId="5" xfId="0" applyFont="1" applyFill="1" applyBorder="1" applyAlignment="1">
      <alignment horizontal="center" vertical="center" wrapText="1"/>
    </xf>
    <xf numFmtId="0" fontId="18" fillId="3" borderId="3" xfId="0" applyFont="1" applyFill="1" applyBorder="1" applyAlignment="1">
      <alignment horizontal="center" vertical="center" wrapText="1"/>
    </xf>
    <xf numFmtId="0" fontId="18" fillId="4" borderId="5" xfId="0" applyFont="1" applyFill="1" applyBorder="1" applyAlignment="1">
      <alignment horizontal="center" vertical="center" wrapText="1"/>
    </xf>
    <xf numFmtId="0" fontId="18" fillId="4" borderId="3" xfId="0" applyFont="1" applyFill="1" applyBorder="1" applyAlignment="1">
      <alignment horizontal="center" vertical="center" wrapText="1"/>
    </xf>
    <xf numFmtId="0" fontId="15" fillId="5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18" fillId="4" borderId="5" xfId="1" applyFont="1" applyFill="1" applyBorder="1" applyAlignment="1">
      <alignment horizontal="center" vertical="center" wrapText="1"/>
    </xf>
    <xf numFmtId="0" fontId="18" fillId="4" borderId="3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18" fillId="3" borderId="5" xfId="1" applyFont="1" applyFill="1" applyBorder="1" applyAlignment="1">
      <alignment horizontal="center" vertical="center" wrapText="1"/>
    </xf>
    <xf numFmtId="0" fontId="18" fillId="3" borderId="3" xfId="1" applyFont="1" applyFill="1" applyBorder="1" applyAlignment="1">
      <alignment horizontal="center" vertical="center" wrapText="1"/>
    </xf>
    <xf numFmtId="0" fontId="2" fillId="3" borderId="5" xfId="1" applyFont="1" applyFill="1" applyBorder="1" applyAlignment="1">
      <alignment horizontal="center" vertical="center" wrapText="1"/>
    </xf>
    <xf numFmtId="0" fontId="2" fillId="3" borderId="3" xfId="1" applyFont="1" applyFill="1" applyBorder="1" applyAlignment="1">
      <alignment horizontal="center" vertical="center" wrapText="1"/>
    </xf>
    <xf numFmtId="165" fontId="2" fillId="4" borderId="5" xfId="1" applyNumberFormat="1" applyFont="1" applyFill="1" applyBorder="1" applyAlignment="1">
      <alignment horizontal="center" vertical="center" wrapText="1"/>
    </xf>
    <xf numFmtId="165" fontId="2" fillId="4" borderId="3" xfId="1" applyNumberFormat="1" applyFont="1" applyFill="1" applyBorder="1" applyAlignment="1">
      <alignment horizontal="center" vertical="center" wrapText="1"/>
    </xf>
    <xf numFmtId="0" fontId="15" fillId="5" borderId="0" xfId="1" applyFont="1" applyFill="1" applyAlignment="1">
      <alignment horizontal="center" vertical="center"/>
    </xf>
    <xf numFmtId="0" fontId="16" fillId="2" borderId="5" xfId="1" applyFont="1" applyFill="1" applyBorder="1" applyAlignment="1">
      <alignment horizontal="left" vertical="center" wrapText="1"/>
    </xf>
    <xf numFmtId="0" fontId="16" fillId="2" borderId="2" xfId="1" applyFont="1" applyFill="1" applyBorder="1" applyAlignment="1">
      <alignment horizontal="left" vertical="center" wrapText="1"/>
    </xf>
    <xf numFmtId="165" fontId="2" fillId="3" borderId="5" xfId="1" applyNumberFormat="1" applyFont="1" applyFill="1" applyBorder="1" applyAlignment="1">
      <alignment horizontal="center" vertical="center" wrapText="1"/>
    </xf>
    <xf numFmtId="165" fontId="2" fillId="3" borderId="3" xfId="1" applyNumberFormat="1" applyFont="1" applyFill="1" applyBorder="1" applyAlignment="1">
      <alignment horizontal="center" vertical="center" wrapText="1"/>
    </xf>
    <xf numFmtId="0" fontId="2" fillId="0" borderId="5" xfId="1" applyFont="1" applyBorder="1" applyAlignment="1">
      <alignment horizontal="left" vertical="center" wrapText="1"/>
    </xf>
    <xf numFmtId="0" fontId="2" fillId="0" borderId="3" xfId="1" applyFont="1" applyBorder="1" applyAlignment="1">
      <alignment horizontal="left" vertical="center" wrapText="1"/>
    </xf>
    <xf numFmtId="0" fontId="15" fillId="0" borderId="0" xfId="1" applyFont="1" applyAlignment="1">
      <alignment horizontal="center" vertical="center"/>
    </xf>
    <xf numFmtId="0" fontId="17" fillId="2" borderId="1" xfId="1" applyFont="1" applyFill="1" applyBorder="1" applyAlignment="1">
      <alignment horizontal="center" vertical="center" wrapText="1"/>
    </xf>
  </cellXfs>
  <cellStyles count="8">
    <cellStyle name="Collegamento ipertestuale" xfId="5" builtinId="8"/>
    <cellStyle name="Migliaia [0] 2" xfId="4" xr:uid="{FF89B26A-0330-4CEA-8D52-808C4B5014AC}"/>
    <cellStyle name="Normale" xfId="0" builtinId="0"/>
    <cellStyle name="Normale 2" xfId="1" xr:uid="{00000000-0005-0000-0000-000001000000}"/>
    <cellStyle name="Normale 3" xfId="2" xr:uid="{39F215E3-BAD6-41E9-A47E-0B8C0711E4AE}"/>
    <cellStyle name="Percentuale" xfId="7" builtinId="5"/>
    <cellStyle name="Percentuale 2" xfId="3" xr:uid="{ACD32EB6-764A-4E00-A4DD-0C800587CD38}"/>
    <cellStyle name="Percentuale 3" xfId="6" xr:uid="{5722F739-6362-4114-A453-8AF2C4D8AF17}"/>
  </cellStyles>
  <dxfs count="6">
    <dxf>
      <font>
        <b/>
        <i val="0"/>
        <color rgb="FF002060"/>
      </font>
      <fill>
        <gradientFill degree="90">
          <stop position="0">
            <color theme="0"/>
          </stop>
          <stop position="1">
            <color rgb="FF99FFCC"/>
          </stop>
        </gradientFill>
      </fill>
    </dxf>
    <dxf>
      <font>
        <b/>
        <i val="0"/>
        <color rgb="FF002060"/>
      </font>
      <fill>
        <patternFill>
          <bgColor rgb="FFFFFF00"/>
        </patternFill>
      </fill>
    </dxf>
    <dxf>
      <font>
        <b/>
        <i val="0"/>
        <color rgb="FF002060"/>
      </font>
      <fill>
        <gradientFill degree="90">
          <stop position="0">
            <color theme="0"/>
          </stop>
          <stop position="1">
            <color rgb="FF99FFCC"/>
          </stop>
        </gradientFill>
      </fill>
    </dxf>
    <dxf>
      <font>
        <b/>
        <i val="0"/>
        <color rgb="FF002060"/>
      </font>
      <fill>
        <patternFill>
          <bgColor rgb="FFFFFF00"/>
        </patternFill>
      </fill>
    </dxf>
    <dxf>
      <font>
        <b/>
        <i val="0"/>
        <color rgb="FF002060"/>
      </font>
      <fill>
        <gradientFill degree="90">
          <stop position="0">
            <color theme="0"/>
          </stop>
          <stop position="1">
            <color rgb="FF99FFCC"/>
          </stop>
        </gradientFill>
      </fill>
    </dxf>
    <dxf>
      <font>
        <b/>
        <i val="0"/>
        <color rgb="FF002060"/>
      </font>
      <fill>
        <patternFill>
          <bgColor rgb="FFFFFF00"/>
        </patternFill>
      </fill>
    </dxf>
  </dxfs>
  <tableStyles count="0" defaultTableStyle="TableStyleMedium9" defaultPivotStyle="PivotStyleLight16"/>
  <colors>
    <mruColors>
      <color rgb="FFD6FED2"/>
      <color rgb="FFD6FAE5"/>
      <color rgb="FF75FFB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2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40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1460499</xdr:colOff>
      <xdr:row>2</xdr:row>
      <xdr:rowOff>72184</xdr:rowOff>
    </xdr:from>
    <xdr:to>
      <xdr:col>2</xdr:col>
      <xdr:colOff>2367230</xdr:colOff>
      <xdr:row>2</xdr:row>
      <xdr:rowOff>1286980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A5ADBBCD-BF3B-42D1-9AF6-10D553C63F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72249" y="542084"/>
          <a:ext cx="906731" cy="121479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7C392E-B043-47FB-AC5D-E408562527AC}">
  <sheetPr>
    <tabColor theme="0" tint="-4.9989318521683403E-2"/>
  </sheetPr>
  <dimension ref="B2:D26"/>
  <sheetViews>
    <sheetView tabSelected="1" zoomScale="50" zoomScaleNormal="50" zoomScaleSheetLayoutView="7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B2" sqref="B2:B3"/>
    </sheetView>
  </sheetViews>
  <sheetFormatPr defaultColWidth="8.83203125" defaultRowHeight="18.75" x14ac:dyDescent="0.2"/>
  <cols>
    <col min="1" max="1" width="3.1640625" style="138" customWidth="1"/>
    <col min="2" max="2" width="77.33203125" style="140" customWidth="1"/>
    <col min="3" max="3" width="58.33203125" style="138" customWidth="1"/>
    <col min="4" max="4" width="1.83203125" style="138" customWidth="1"/>
    <col min="5" max="16384" width="8.83203125" style="138"/>
  </cols>
  <sheetData>
    <row r="2" spans="2:4" ht="18.600000000000001" customHeight="1" x14ac:dyDescent="0.2">
      <c r="B2" s="186" t="s">
        <v>293</v>
      </c>
      <c r="C2" s="187"/>
      <c r="D2" s="187"/>
    </row>
    <row r="3" spans="2:4" ht="131.44999999999999" customHeight="1" x14ac:dyDescent="0.2">
      <c r="B3" s="186"/>
      <c r="C3" s="187"/>
      <c r="D3" s="187"/>
    </row>
    <row r="4" spans="2:4" ht="18" customHeight="1" x14ac:dyDescent="0.2">
      <c r="B4" s="186" t="s">
        <v>189</v>
      </c>
      <c r="C4" s="186"/>
      <c r="D4" s="188"/>
    </row>
    <row r="5" spans="2:4" ht="18" customHeight="1" x14ac:dyDescent="0.2">
      <c r="B5" s="174" t="s">
        <v>251</v>
      </c>
      <c r="C5" s="175"/>
      <c r="D5" s="189"/>
    </row>
    <row r="6" spans="2:4" ht="18" customHeight="1" x14ac:dyDescent="0.2">
      <c r="B6" s="174" t="s">
        <v>252</v>
      </c>
      <c r="C6" s="175"/>
      <c r="D6" s="189"/>
    </row>
    <row r="7" spans="2:4" ht="18" customHeight="1" x14ac:dyDescent="0.2">
      <c r="B7" s="174" t="s">
        <v>253</v>
      </c>
      <c r="C7" s="175"/>
      <c r="D7" s="189"/>
    </row>
    <row r="8" spans="2:4" ht="18" customHeight="1" x14ac:dyDescent="0.2">
      <c r="B8" s="174" t="s">
        <v>118</v>
      </c>
      <c r="C8" s="175"/>
      <c r="D8" s="189"/>
    </row>
    <row r="9" spans="2:4" ht="18" customHeight="1" x14ac:dyDescent="0.2">
      <c r="B9" s="174" t="s">
        <v>254</v>
      </c>
      <c r="C9" s="175"/>
      <c r="D9" s="189"/>
    </row>
    <row r="10" spans="2:4" ht="18" customHeight="1" x14ac:dyDescent="0.2">
      <c r="B10" s="191"/>
      <c r="C10" s="192"/>
      <c r="D10" s="189"/>
    </row>
    <row r="11" spans="2:4" x14ac:dyDescent="0.2">
      <c r="B11" s="141" t="s">
        <v>182</v>
      </c>
      <c r="C11" s="133"/>
      <c r="D11" s="189"/>
    </row>
    <row r="12" spans="2:4" x14ac:dyDescent="0.2">
      <c r="B12" s="141" t="s">
        <v>119</v>
      </c>
      <c r="C12" s="134"/>
      <c r="D12" s="189"/>
    </row>
    <row r="13" spans="2:4" x14ac:dyDescent="0.2">
      <c r="B13" s="141" t="s">
        <v>120</v>
      </c>
      <c r="C13" s="134"/>
      <c r="D13" s="189"/>
    </row>
    <row r="14" spans="2:4" x14ac:dyDescent="0.2">
      <c r="B14" s="141" t="s">
        <v>121</v>
      </c>
      <c r="C14" s="135">
        <v>0</v>
      </c>
      <c r="D14" s="189"/>
    </row>
    <row r="15" spans="2:4" x14ac:dyDescent="0.2">
      <c r="B15" s="141" t="s">
        <v>122</v>
      </c>
      <c r="C15" s="139">
        <v>0</v>
      </c>
      <c r="D15" s="189"/>
    </row>
    <row r="16" spans="2:4" x14ac:dyDescent="0.2">
      <c r="B16" s="141" t="s">
        <v>123</v>
      </c>
      <c r="C16" s="136">
        <v>0</v>
      </c>
      <c r="D16" s="189"/>
    </row>
    <row r="17" spans="2:4" x14ac:dyDescent="0.2">
      <c r="B17" s="141" t="s">
        <v>124</v>
      </c>
      <c r="C17" s="134"/>
      <c r="D17" s="189"/>
    </row>
    <row r="18" spans="2:4" x14ac:dyDescent="0.2">
      <c r="B18" s="141" t="s">
        <v>125</v>
      </c>
      <c r="C18" s="134"/>
      <c r="D18" s="189"/>
    </row>
    <row r="19" spans="2:4" x14ac:dyDescent="0.2">
      <c r="B19" s="141" t="s">
        <v>126</v>
      </c>
      <c r="C19" s="136">
        <v>0</v>
      </c>
      <c r="D19" s="189"/>
    </row>
    <row r="20" spans="2:4" x14ac:dyDescent="0.2">
      <c r="B20" s="141" t="s">
        <v>127</v>
      </c>
      <c r="C20" s="134"/>
      <c r="D20" s="189"/>
    </row>
    <row r="21" spans="2:4" x14ac:dyDescent="0.2">
      <c r="B21" s="141" t="s">
        <v>128</v>
      </c>
      <c r="C21" s="136">
        <v>0</v>
      </c>
      <c r="D21" s="189"/>
    </row>
    <row r="22" spans="2:4" x14ac:dyDescent="0.2">
      <c r="B22" s="141" t="s">
        <v>129</v>
      </c>
      <c r="C22" s="134"/>
      <c r="D22" s="189"/>
    </row>
    <row r="23" spans="2:4" x14ac:dyDescent="0.2">
      <c r="B23" s="141" t="s">
        <v>130</v>
      </c>
      <c r="C23" s="136">
        <v>0</v>
      </c>
      <c r="D23" s="189"/>
    </row>
    <row r="24" spans="2:4" x14ac:dyDescent="0.2">
      <c r="B24" s="141" t="s">
        <v>131</v>
      </c>
      <c r="C24" s="134"/>
      <c r="D24" s="189"/>
    </row>
    <row r="25" spans="2:4" x14ac:dyDescent="0.2">
      <c r="B25" s="141" t="s">
        <v>132</v>
      </c>
      <c r="C25" s="137">
        <v>0</v>
      </c>
      <c r="D25" s="189"/>
    </row>
    <row r="26" spans="2:4" ht="9.9499999999999993" customHeight="1" x14ac:dyDescent="0.2">
      <c r="B26" s="141"/>
      <c r="C26" s="141"/>
      <c r="D26" s="190"/>
    </row>
  </sheetData>
  <mergeCells count="5">
    <mergeCell ref="B2:B3"/>
    <mergeCell ref="C2:D3"/>
    <mergeCell ref="B4:C4"/>
    <mergeCell ref="D4:D26"/>
    <mergeCell ref="B10:C10"/>
  </mergeCells>
  <pageMargins left="0.7" right="0.7" top="0.75" bottom="0.75" header="0.3" footer="0.3"/>
  <pageSetup paperSize="9" scale="6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35A115-4FC9-4848-8950-1A24F58F7B9D}">
  <sheetPr>
    <tabColor theme="0" tint="-0.499984740745262"/>
    <pageSetUpPr fitToPage="1"/>
  </sheetPr>
  <dimension ref="B2:C34"/>
  <sheetViews>
    <sheetView zoomScale="55" zoomScaleNormal="55" zoomScaleSheetLayoutView="40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B2" sqref="B2"/>
    </sheetView>
  </sheetViews>
  <sheetFormatPr defaultColWidth="8.83203125" defaultRowHeight="18.75" x14ac:dyDescent="0.2"/>
  <cols>
    <col min="1" max="1" width="7.6640625" style="5" customWidth="1"/>
    <col min="2" max="2" width="117.33203125" style="5" customWidth="1"/>
    <col min="3" max="3" width="46.1640625" style="5" customWidth="1"/>
    <col min="4" max="16384" width="8.83203125" style="5"/>
  </cols>
  <sheetData>
    <row r="2" spans="2:3" s="6" customFormat="1" ht="60.6" customHeight="1" x14ac:dyDescent="0.2">
      <c r="B2" s="142" t="s">
        <v>188</v>
      </c>
      <c r="C2" s="142" t="s">
        <v>178</v>
      </c>
    </row>
    <row r="3" spans="2:3" s="6" customFormat="1" ht="60.6" customHeight="1" x14ac:dyDescent="0.2">
      <c r="B3" s="143" t="s">
        <v>292</v>
      </c>
      <c r="C3" s="8" t="s">
        <v>179</v>
      </c>
    </row>
    <row r="4" spans="2:3" s="6" customFormat="1" ht="60.6" customHeight="1" x14ac:dyDescent="0.2">
      <c r="B4" s="143" t="s">
        <v>291</v>
      </c>
      <c r="C4" s="8" t="s">
        <v>179</v>
      </c>
    </row>
    <row r="5" spans="2:3" s="6" customFormat="1" ht="77.45" customHeight="1" x14ac:dyDescent="0.2">
      <c r="B5" s="193" t="s">
        <v>190</v>
      </c>
      <c r="C5" s="194"/>
    </row>
    <row r="6" spans="2:3" s="6" customFormat="1" ht="39.950000000000003" customHeight="1" x14ac:dyDescent="0.2">
      <c r="B6" s="7" t="s">
        <v>2</v>
      </c>
      <c r="C6" s="8" t="s">
        <v>179</v>
      </c>
    </row>
    <row r="7" spans="2:3" s="6" customFormat="1" ht="39.950000000000003" customHeight="1" x14ac:dyDescent="0.2">
      <c r="B7" s="7" t="s">
        <v>17</v>
      </c>
      <c r="C7" s="8" t="s">
        <v>179</v>
      </c>
    </row>
    <row r="8" spans="2:3" s="6" customFormat="1" ht="39.950000000000003" customHeight="1" x14ac:dyDescent="0.2">
      <c r="B8" s="7" t="s">
        <v>3</v>
      </c>
      <c r="C8" s="8" t="s">
        <v>179</v>
      </c>
    </row>
    <row r="9" spans="2:3" s="6" customFormat="1" ht="39.950000000000003" customHeight="1" x14ac:dyDescent="0.2">
      <c r="B9" s="7" t="s">
        <v>24</v>
      </c>
      <c r="C9" s="8" t="s">
        <v>179</v>
      </c>
    </row>
    <row r="10" spans="2:3" s="6" customFormat="1" ht="39.950000000000003" customHeight="1" x14ac:dyDescent="0.2">
      <c r="B10" s="7" t="s">
        <v>30</v>
      </c>
      <c r="C10" s="8" t="s">
        <v>179</v>
      </c>
    </row>
    <row r="11" spans="2:3" s="6" customFormat="1" ht="39.950000000000003" customHeight="1" x14ac:dyDescent="0.2">
      <c r="B11" s="7" t="s">
        <v>40</v>
      </c>
      <c r="C11" s="8" t="s">
        <v>179</v>
      </c>
    </row>
    <row r="12" spans="2:3" s="6" customFormat="1" ht="39.950000000000003" customHeight="1" x14ac:dyDescent="0.2">
      <c r="B12" s="7" t="s">
        <v>39</v>
      </c>
      <c r="C12" s="8" t="s">
        <v>179</v>
      </c>
    </row>
    <row r="13" spans="2:3" s="6" customFormat="1" ht="39.950000000000003" customHeight="1" x14ac:dyDescent="0.2">
      <c r="B13" s="7" t="s">
        <v>34</v>
      </c>
      <c r="C13" s="8" t="s">
        <v>179</v>
      </c>
    </row>
    <row r="14" spans="2:3" s="6" customFormat="1" ht="39.950000000000003" customHeight="1" x14ac:dyDescent="0.2">
      <c r="B14" s="7" t="s">
        <v>41</v>
      </c>
      <c r="C14" s="8" t="s">
        <v>179</v>
      </c>
    </row>
    <row r="15" spans="2:3" s="6" customFormat="1" ht="39.950000000000003" customHeight="1" x14ac:dyDescent="0.2">
      <c r="B15" s="7" t="s">
        <v>46</v>
      </c>
      <c r="C15" s="8" t="s">
        <v>179</v>
      </c>
    </row>
    <row r="16" spans="2:3" s="6" customFormat="1" ht="39.950000000000003" customHeight="1" x14ac:dyDescent="0.2">
      <c r="B16" s="7" t="s">
        <v>51</v>
      </c>
      <c r="C16" s="8" t="s">
        <v>179</v>
      </c>
    </row>
    <row r="17" spans="2:3" s="6" customFormat="1" ht="39.950000000000003" customHeight="1" x14ac:dyDescent="0.2">
      <c r="B17" s="7" t="s">
        <v>52</v>
      </c>
      <c r="C17" s="8" t="s">
        <v>179</v>
      </c>
    </row>
    <row r="18" spans="2:3" s="6" customFormat="1" ht="39.950000000000003" customHeight="1" x14ac:dyDescent="0.2">
      <c r="B18" s="7" t="s">
        <v>56</v>
      </c>
      <c r="C18" s="8" t="s">
        <v>179</v>
      </c>
    </row>
    <row r="19" spans="2:3" s="6" customFormat="1" ht="39.950000000000003" customHeight="1" x14ac:dyDescent="0.2">
      <c r="B19" s="7" t="s">
        <v>58</v>
      </c>
      <c r="C19" s="8" t="s">
        <v>179</v>
      </c>
    </row>
    <row r="20" spans="2:3" s="6" customFormat="1" ht="39.950000000000003" customHeight="1" x14ac:dyDescent="0.2">
      <c r="B20" s="7" t="s">
        <v>65</v>
      </c>
      <c r="C20" s="8" t="s">
        <v>179</v>
      </c>
    </row>
    <row r="21" spans="2:3" s="6" customFormat="1" ht="39.950000000000003" customHeight="1" x14ac:dyDescent="0.2">
      <c r="B21" s="7" t="s">
        <v>70</v>
      </c>
      <c r="C21" s="8" t="s">
        <v>179</v>
      </c>
    </row>
    <row r="22" spans="2:3" s="6" customFormat="1" ht="39.950000000000003" customHeight="1" x14ac:dyDescent="0.2">
      <c r="B22" s="7" t="s">
        <v>75</v>
      </c>
      <c r="C22" s="8" t="s">
        <v>179</v>
      </c>
    </row>
    <row r="23" spans="2:3" s="6" customFormat="1" ht="39.950000000000003" customHeight="1" x14ac:dyDescent="0.2">
      <c r="B23" s="7" t="s">
        <v>76</v>
      </c>
      <c r="C23" s="8" t="s">
        <v>179</v>
      </c>
    </row>
    <row r="24" spans="2:3" s="6" customFormat="1" ht="39.950000000000003" customHeight="1" x14ac:dyDescent="0.2">
      <c r="B24" s="7" t="s">
        <v>78</v>
      </c>
      <c r="C24" s="8" t="s">
        <v>179</v>
      </c>
    </row>
    <row r="25" spans="2:3" s="6" customFormat="1" ht="39.950000000000003" customHeight="1" x14ac:dyDescent="0.2">
      <c r="B25" s="7" t="s">
        <v>83</v>
      </c>
      <c r="C25" s="8" t="s">
        <v>179</v>
      </c>
    </row>
    <row r="26" spans="2:3" s="6" customFormat="1" ht="39.950000000000003" customHeight="1" x14ac:dyDescent="0.2">
      <c r="B26" s="7" t="s">
        <v>177</v>
      </c>
      <c r="C26" s="8" t="s">
        <v>179</v>
      </c>
    </row>
    <row r="27" spans="2:3" s="6" customFormat="1" ht="39.950000000000003" customHeight="1" x14ac:dyDescent="0.2">
      <c r="B27" s="7" t="s">
        <v>86</v>
      </c>
      <c r="C27" s="8" t="s">
        <v>179</v>
      </c>
    </row>
    <row r="28" spans="2:3" s="6" customFormat="1" ht="39.950000000000003" customHeight="1" x14ac:dyDescent="0.2">
      <c r="B28" s="7" t="s">
        <v>91</v>
      </c>
      <c r="C28" s="8" t="s">
        <v>179</v>
      </c>
    </row>
    <row r="29" spans="2:3" s="6" customFormat="1" ht="39.950000000000003" customHeight="1" x14ac:dyDescent="0.2">
      <c r="B29" s="7" t="s">
        <v>93</v>
      </c>
      <c r="C29" s="8" t="s">
        <v>179</v>
      </c>
    </row>
    <row r="30" spans="2:3" s="6" customFormat="1" ht="39.950000000000003" customHeight="1" x14ac:dyDescent="0.2">
      <c r="B30" s="7" t="s">
        <v>94</v>
      </c>
      <c r="C30" s="8" t="s">
        <v>179</v>
      </c>
    </row>
    <row r="31" spans="2:3" s="6" customFormat="1" ht="39.950000000000003" customHeight="1" x14ac:dyDescent="0.2">
      <c r="B31" s="7" t="s">
        <v>103</v>
      </c>
      <c r="C31" s="8" t="s">
        <v>179</v>
      </c>
    </row>
    <row r="32" spans="2:3" s="6" customFormat="1" ht="39.950000000000003" customHeight="1" x14ac:dyDescent="0.2">
      <c r="B32" s="7" t="s">
        <v>106</v>
      </c>
      <c r="C32" s="8" t="s">
        <v>179</v>
      </c>
    </row>
    <row r="33" spans="2:3" s="6" customFormat="1" ht="39.950000000000003" customHeight="1" x14ac:dyDescent="0.2">
      <c r="B33" s="7" t="s">
        <v>108</v>
      </c>
      <c r="C33" s="8" t="s">
        <v>179</v>
      </c>
    </row>
    <row r="34" spans="2:3" s="6" customFormat="1" ht="44.1" customHeight="1" x14ac:dyDescent="0.2">
      <c r="B34" s="7" t="s">
        <v>113</v>
      </c>
      <c r="C34" s="8" t="s">
        <v>179</v>
      </c>
    </row>
  </sheetData>
  <mergeCells count="1">
    <mergeCell ref="B5:C5"/>
  </mergeCells>
  <hyperlinks>
    <hyperlink ref="C6" location="'Tab 1'!A1" display="Clicca qui" xr:uid="{49163C5D-7523-4D76-87BF-5FFFBD30D89F}"/>
    <hyperlink ref="C7" location="'Tab 2'!A1" display="Clicca qui" xr:uid="{27A97337-AC44-446E-B724-6FF309B52821}"/>
    <hyperlink ref="C8" location="'Tab 3'!A1" display="Clicca qui" xr:uid="{92EE846E-3387-4045-BB4A-39FD2099B3A4}"/>
    <hyperlink ref="C9" location="'Tab 4'!A1" display="Clicca qui" xr:uid="{B21A424D-1511-44DC-A770-DEDF08989378}"/>
    <hyperlink ref="C10" location="'Tab 5'!A1" display="Clicca qui" xr:uid="{2045C290-D322-4CFB-9459-C73A1D7B7693}"/>
    <hyperlink ref="C11" location="'Tab 6'!A1" display="Clicca qui" xr:uid="{BC20BC97-5091-4D88-B98E-B92CD0DF8096}"/>
    <hyperlink ref="C12" location="'Tab 7'!A1" display="Clicca qui" xr:uid="{870E5730-04B8-4146-B429-5AF3571CAD2F}"/>
    <hyperlink ref="C13" location="'Tab 8'!A1" display="Clicca qui" xr:uid="{EBC1B72D-FC9A-491C-84AF-76897C85655C}"/>
    <hyperlink ref="C14" location="'Tab 9'!A1" display="Clicca qui" xr:uid="{BBF8AD32-FFEF-434C-8D6E-5E5011B55D14}"/>
    <hyperlink ref="C15" location="'Tab 10'!A1" display="Clicca qui" xr:uid="{16854292-945C-4F6A-B03D-AD7CF4F8E60F}"/>
    <hyperlink ref="C16" location="'Tab 11'!A1" display="Clicca qui" xr:uid="{23C0622C-BA15-403C-8FB6-E1CCB1AF4FBF}"/>
    <hyperlink ref="C17" location="'Tab 12'!A1" display="Clicca qui" xr:uid="{4E3EC946-80E9-4492-AB0E-160251DBF46D}"/>
    <hyperlink ref="C18" location="'Tab 13'!A1" display="Clicca qui" xr:uid="{26F656D2-4ED9-485F-B60C-82AC527F64A5}"/>
    <hyperlink ref="C19" location="'Tab 14'!A1" display="Clicca qui" xr:uid="{E601300B-FD35-4D33-A6C0-55C56FC7E6FF}"/>
    <hyperlink ref="C20" location="'Tab 15'!A1" display="Clicca qui" xr:uid="{6F986731-0386-493F-9963-3B7EE421272F}"/>
    <hyperlink ref="C21" location="'Tab 16'!A1" display="Clicca qui" xr:uid="{E2B65F54-F9F8-4F80-95F2-F83BCB1D97EC}"/>
    <hyperlink ref="C22" location="'Tab 17'!A1" display="Clicca qui" xr:uid="{B962DC69-64BD-4F28-A803-CC1C8E30FD55}"/>
    <hyperlink ref="C23" location="'Tab 18'!A1" display="Clicca qui" xr:uid="{1CE9D116-4438-44EC-B587-ED001AD150CF}"/>
    <hyperlink ref="C24" location="'Tab 19'!A1" display="Clicca qui" xr:uid="{00F52105-21E2-425D-99E2-8A1348E49F7E}"/>
    <hyperlink ref="C25" location="'Tab 20'!A1" display="Clicca qui" xr:uid="{7AA86243-D148-442D-8B05-286DC28009D4}"/>
    <hyperlink ref="C26" location="'Tab 21'!A1" display="Clicca qui" xr:uid="{38CDEF43-0D8C-4DA7-8E46-801793CD053C}"/>
    <hyperlink ref="C27" location="'Tab 22'!A1" display="Clicca qui" xr:uid="{E1835DF0-C667-4C4C-B01F-F880550A0F42}"/>
    <hyperlink ref="C28" location="'Tab 23'!A1" display="Clicca qui" xr:uid="{45414597-1A35-40A3-8E78-138D5EF021F3}"/>
    <hyperlink ref="C29" location="'Tab 24'!A1" display="Clicca qui" xr:uid="{51666493-C395-4924-82C2-F9DAC2E84711}"/>
    <hyperlink ref="C30" location="'Tab 25'!A1" display="Clicca qui" xr:uid="{99306B69-C41A-41BC-9FD7-1C0AB4192C2A}"/>
    <hyperlink ref="C31" location="'Tab 26'!A1" display="Clicca qui" xr:uid="{79EFDB93-4863-4EDA-A7F6-1D5963DC041B}"/>
    <hyperlink ref="C32" location="'Tab 27'!A1" display="Clicca qui" xr:uid="{C2279686-16C4-400E-B55E-3EF4CF8B6EB0}"/>
    <hyperlink ref="C33" location="'Tab 28'!A1" display="Clicca qui" xr:uid="{63BD38D3-27A2-4AB5-B485-4131E4F67D7F}"/>
    <hyperlink ref="C34" location="'Tab 29'!A1" display="Clicca qui" xr:uid="{33EF89DE-65AE-4728-B942-0A5ED5BD5267}"/>
    <hyperlink ref="C3" location="'PROSPETTO COSTI_Beneficiario'!A1" display="Clicca qui" xr:uid="{64EE26B1-1372-471F-91C2-BA1DBC291081}"/>
    <hyperlink ref="C4" location="'PROSPETTO VERIFICA_Istruttore'!A1" display="Clicca qui" xr:uid="{468BA8A0-58A1-4EBE-AC7E-9199DB294F69}"/>
  </hyperlinks>
  <pageMargins left="0.7" right="0.7" top="0.75" bottom="0.75" header="0.3" footer="0.3"/>
  <pageSetup paperSize="9" scale="51" orientation="portrait" r:id="rId1"/>
  <rowBreaks count="1" manualBreakCount="1">
    <brk id="34" min="1" max="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C05564-41CE-4529-B7CD-D3D879E720FD}">
  <sheetPr>
    <tabColor rgb="FFD6FED2"/>
    <pageSetUpPr fitToPage="1"/>
  </sheetPr>
  <dimension ref="B1:Q47"/>
  <sheetViews>
    <sheetView zoomScale="30" zoomScaleNormal="30" zoomScaleSheetLayoutView="40" workbookViewId="0">
      <pane xSplit="3" ySplit="8" topLeftCell="D9" activePane="bottomRight" state="frozen"/>
      <selection pane="topRight" activeCell="D1" sqref="D1"/>
      <selection pane="bottomLeft" activeCell="A9" sqref="A9"/>
      <selection pane="bottomRight"/>
    </sheetView>
  </sheetViews>
  <sheetFormatPr defaultColWidth="10.1640625" defaultRowHeight="26.25" x14ac:dyDescent="0.4"/>
  <cols>
    <col min="1" max="1" width="2" style="146" customWidth="1"/>
    <col min="2" max="2" width="13.33203125" style="146" customWidth="1"/>
    <col min="3" max="3" width="146.5" style="146" bestFit="1" customWidth="1"/>
    <col min="4" max="4" width="71.1640625" style="146" customWidth="1"/>
    <col min="5" max="6" width="50.6640625" style="146" customWidth="1"/>
    <col min="7" max="8" width="50.6640625" style="169" customWidth="1"/>
    <col min="9" max="12" width="50.6640625" style="146" customWidth="1"/>
    <col min="13" max="14" width="50.6640625" style="169" customWidth="1"/>
    <col min="15" max="15" width="50.6640625" style="146" customWidth="1"/>
    <col min="16" max="17" width="50.6640625" style="170" customWidth="1"/>
    <col min="18" max="256" width="10.1640625" style="146"/>
    <col min="257" max="257" width="2" style="146" customWidth="1"/>
    <col min="258" max="258" width="17.83203125" style="146" customWidth="1"/>
    <col min="259" max="259" width="45.83203125" style="146" customWidth="1"/>
    <col min="260" max="261" width="22.1640625" style="146" customWidth="1"/>
    <col min="262" max="262" width="35.1640625" style="146" customWidth="1"/>
    <col min="263" max="263" width="13.1640625" style="146" customWidth="1"/>
    <col min="264" max="264" width="36.5" style="146" customWidth="1"/>
    <col min="265" max="269" width="20.1640625" style="146" customWidth="1"/>
    <col min="270" max="512" width="10.1640625" style="146"/>
    <col min="513" max="513" width="2" style="146" customWidth="1"/>
    <col min="514" max="514" width="17.83203125" style="146" customWidth="1"/>
    <col min="515" max="515" width="45.83203125" style="146" customWidth="1"/>
    <col min="516" max="517" width="22.1640625" style="146" customWidth="1"/>
    <col min="518" max="518" width="35.1640625" style="146" customWidth="1"/>
    <col min="519" max="519" width="13.1640625" style="146" customWidth="1"/>
    <col min="520" max="520" width="36.5" style="146" customWidth="1"/>
    <col min="521" max="525" width="20.1640625" style="146" customWidth="1"/>
    <col min="526" max="768" width="10.1640625" style="146"/>
    <col min="769" max="769" width="2" style="146" customWidth="1"/>
    <col min="770" max="770" width="17.83203125" style="146" customWidth="1"/>
    <col min="771" max="771" width="45.83203125" style="146" customWidth="1"/>
    <col min="772" max="773" width="22.1640625" style="146" customWidth="1"/>
    <col min="774" max="774" width="35.1640625" style="146" customWidth="1"/>
    <col min="775" max="775" width="13.1640625" style="146" customWidth="1"/>
    <col min="776" max="776" width="36.5" style="146" customWidth="1"/>
    <col min="777" max="781" width="20.1640625" style="146" customWidth="1"/>
    <col min="782" max="1024" width="10.1640625" style="146"/>
    <col min="1025" max="1025" width="2" style="146" customWidth="1"/>
    <col min="1026" max="1026" width="17.83203125" style="146" customWidth="1"/>
    <col min="1027" max="1027" width="45.83203125" style="146" customWidth="1"/>
    <col min="1028" max="1029" width="22.1640625" style="146" customWidth="1"/>
    <col min="1030" max="1030" width="35.1640625" style="146" customWidth="1"/>
    <col min="1031" max="1031" width="13.1640625" style="146" customWidth="1"/>
    <col min="1032" max="1032" width="36.5" style="146" customWidth="1"/>
    <col min="1033" max="1037" width="20.1640625" style="146" customWidth="1"/>
    <col min="1038" max="1280" width="10.1640625" style="146"/>
    <col min="1281" max="1281" width="2" style="146" customWidth="1"/>
    <col min="1282" max="1282" width="17.83203125" style="146" customWidth="1"/>
    <col min="1283" max="1283" width="45.83203125" style="146" customWidth="1"/>
    <col min="1284" max="1285" width="22.1640625" style="146" customWidth="1"/>
    <col min="1286" max="1286" width="35.1640625" style="146" customWidth="1"/>
    <col min="1287" max="1287" width="13.1640625" style="146" customWidth="1"/>
    <col min="1288" max="1288" width="36.5" style="146" customWidth="1"/>
    <col min="1289" max="1293" width="20.1640625" style="146" customWidth="1"/>
    <col min="1294" max="1536" width="10.1640625" style="146"/>
    <col min="1537" max="1537" width="2" style="146" customWidth="1"/>
    <col min="1538" max="1538" width="17.83203125" style="146" customWidth="1"/>
    <col min="1539" max="1539" width="45.83203125" style="146" customWidth="1"/>
    <col min="1540" max="1541" width="22.1640625" style="146" customWidth="1"/>
    <col min="1542" max="1542" width="35.1640625" style="146" customWidth="1"/>
    <col min="1543" max="1543" width="13.1640625" style="146" customWidth="1"/>
    <col min="1544" max="1544" width="36.5" style="146" customWidth="1"/>
    <col min="1545" max="1549" width="20.1640625" style="146" customWidth="1"/>
    <col min="1550" max="1792" width="10.1640625" style="146"/>
    <col min="1793" max="1793" width="2" style="146" customWidth="1"/>
    <col min="1794" max="1794" width="17.83203125" style="146" customWidth="1"/>
    <col min="1795" max="1795" width="45.83203125" style="146" customWidth="1"/>
    <col min="1796" max="1797" width="22.1640625" style="146" customWidth="1"/>
    <col min="1798" max="1798" width="35.1640625" style="146" customWidth="1"/>
    <col min="1799" max="1799" width="13.1640625" style="146" customWidth="1"/>
    <col min="1800" max="1800" width="36.5" style="146" customWidth="1"/>
    <col min="1801" max="1805" width="20.1640625" style="146" customWidth="1"/>
    <col min="1806" max="2048" width="10.1640625" style="146"/>
    <col min="2049" max="2049" width="2" style="146" customWidth="1"/>
    <col min="2050" max="2050" width="17.83203125" style="146" customWidth="1"/>
    <col min="2051" max="2051" width="45.83203125" style="146" customWidth="1"/>
    <col min="2052" max="2053" width="22.1640625" style="146" customWidth="1"/>
    <col min="2054" max="2054" width="35.1640625" style="146" customWidth="1"/>
    <col min="2055" max="2055" width="13.1640625" style="146" customWidth="1"/>
    <col min="2056" max="2056" width="36.5" style="146" customWidth="1"/>
    <col min="2057" max="2061" width="20.1640625" style="146" customWidth="1"/>
    <col min="2062" max="2304" width="10.1640625" style="146"/>
    <col min="2305" max="2305" width="2" style="146" customWidth="1"/>
    <col min="2306" max="2306" width="17.83203125" style="146" customWidth="1"/>
    <col min="2307" max="2307" width="45.83203125" style="146" customWidth="1"/>
    <col min="2308" max="2309" width="22.1640625" style="146" customWidth="1"/>
    <col min="2310" max="2310" width="35.1640625" style="146" customWidth="1"/>
    <col min="2311" max="2311" width="13.1640625" style="146" customWidth="1"/>
    <col min="2312" max="2312" width="36.5" style="146" customWidth="1"/>
    <col min="2313" max="2317" width="20.1640625" style="146" customWidth="1"/>
    <col min="2318" max="2560" width="10.1640625" style="146"/>
    <col min="2561" max="2561" width="2" style="146" customWidth="1"/>
    <col min="2562" max="2562" width="17.83203125" style="146" customWidth="1"/>
    <col min="2563" max="2563" width="45.83203125" style="146" customWidth="1"/>
    <col min="2564" max="2565" width="22.1640625" style="146" customWidth="1"/>
    <col min="2566" max="2566" width="35.1640625" style="146" customWidth="1"/>
    <col min="2567" max="2567" width="13.1640625" style="146" customWidth="1"/>
    <col min="2568" max="2568" width="36.5" style="146" customWidth="1"/>
    <col min="2569" max="2573" width="20.1640625" style="146" customWidth="1"/>
    <col min="2574" max="2816" width="10.1640625" style="146"/>
    <col min="2817" max="2817" width="2" style="146" customWidth="1"/>
    <col min="2818" max="2818" width="17.83203125" style="146" customWidth="1"/>
    <col min="2819" max="2819" width="45.83203125" style="146" customWidth="1"/>
    <col min="2820" max="2821" width="22.1640625" style="146" customWidth="1"/>
    <col min="2822" max="2822" width="35.1640625" style="146" customWidth="1"/>
    <col min="2823" max="2823" width="13.1640625" style="146" customWidth="1"/>
    <col min="2824" max="2824" width="36.5" style="146" customWidth="1"/>
    <col min="2825" max="2829" width="20.1640625" style="146" customWidth="1"/>
    <col min="2830" max="3072" width="10.1640625" style="146"/>
    <col min="3073" max="3073" width="2" style="146" customWidth="1"/>
    <col min="3074" max="3074" width="17.83203125" style="146" customWidth="1"/>
    <col min="3075" max="3075" width="45.83203125" style="146" customWidth="1"/>
    <col min="3076" max="3077" width="22.1640625" style="146" customWidth="1"/>
    <col min="3078" max="3078" width="35.1640625" style="146" customWidth="1"/>
    <col min="3079" max="3079" width="13.1640625" style="146" customWidth="1"/>
    <col min="3080" max="3080" width="36.5" style="146" customWidth="1"/>
    <col min="3081" max="3085" width="20.1640625" style="146" customWidth="1"/>
    <col min="3086" max="3328" width="10.1640625" style="146"/>
    <col min="3329" max="3329" width="2" style="146" customWidth="1"/>
    <col min="3330" max="3330" width="17.83203125" style="146" customWidth="1"/>
    <col min="3331" max="3331" width="45.83203125" style="146" customWidth="1"/>
    <col min="3332" max="3333" width="22.1640625" style="146" customWidth="1"/>
    <col min="3334" max="3334" width="35.1640625" style="146" customWidth="1"/>
    <col min="3335" max="3335" width="13.1640625" style="146" customWidth="1"/>
    <col min="3336" max="3336" width="36.5" style="146" customWidth="1"/>
    <col min="3337" max="3341" width="20.1640625" style="146" customWidth="1"/>
    <col min="3342" max="3584" width="10.1640625" style="146"/>
    <col min="3585" max="3585" width="2" style="146" customWidth="1"/>
    <col min="3586" max="3586" width="17.83203125" style="146" customWidth="1"/>
    <col min="3587" max="3587" width="45.83203125" style="146" customWidth="1"/>
    <col min="3588" max="3589" width="22.1640625" style="146" customWidth="1"/>
    <col min="3590" max="3590" width="35.1640625" style="146" customWidth="1"/>
    <col min="3591" max="3591" width="13.1640625" style="146" customWidth="1"/>
    <col min="3592" max="3592" width="36.5" style="146" customWidth="1"/>
    <col min="3593" max="3597" width="20.1640625" style="146" customWidth="1"/>
    <col min="3598" max="3840" width="10.1640625" style="146"/>
    <col min="3841" max="3841" width="2" style="146" customWidth="1"/>
    <col min="3842" max="3842" width="17.83203125" style="146" customWidth="1"/>
    <col min="3843" max="3843" width="45.83203125" style="146" customWidth="1"/>
    <col min="3844" max="3845" width="22.1640625" style="146" customWidth="1"/>
    <col min="3846" max="3846" width="35.1640625" style="146" customWidth="1"/>
    <col min="3847" max="3847" width="13.1640625" style="146" customWidth="1"/>
    <col min="3848" max="3848" width="36.5" style="146" customWidth="1"/>
    <col min="3849" max="3853" width="20.1640625" style="146" customWidth="1"/>
    <col min="3854" max="4096" width="10.1640625" style="146"/>
    <col min="4097" max="4097" width="2" style="146" customWidth="1"/>
    <col min="4098" max="4098" width="17.83203125" style="146" customWidth="1"/>
    <col min="4099" max="4099" width="45.83203125" style="146" customWidth="1"/>
    <col min="4100" max="4101" width="22.1640625" style="146" customWidth="1"/>
    <col min="4102" max="4102" width="35.1640625" style="146" customWidth="1"/>
    <col min="4103" max="4103" width="13.1640625" style="146" customWidth="1"/>
    <col min="4104" max="4104" width="36.5" style="146" customWidth="1"/>
    <col min="4105" max="4109" width="20.1640625" style="146" customWidth="1"/>
    <col min="4110" max="4352" width="10.1640625" style="146"/>
    <col min="4353" max="4353" width="2" style="146" customWidth="1"/>
    <col min="4354" max="4354" width="17.83203125" style="146" customWidth="1"/>
    <col min="4355" max="4355" width="45.83203125" style="146" customWidth="1"/>
    <col min="4356" max="4357" width="22.1640625" style="146" customWidth="1"/>
    <col min="4358" max="4358" width="35.1640625" style="146" customWidth="1"/>
    <col min="4359" max="4359" width="13.1640625" style="146" customWidth="1"/>
    <col min="4360" max="4360" width="36.5" style="146" customWidth="1"/>
    <col min="4361" max="4365" width="20.1640625" style="146" customWidth="1"/>
    <col min="4366" max="4608" width="10.1640625" style="146"/>
    <col min="4609" max="4609" width="2" style="146" customWidth="1"/>
    <col min="4610" max="4610" width="17.83203125" style="146" customWidth="1"/>
    <col min="4611" max="4611" width="45.83203125" style="146" customWidth="1"/>
    <col min="4612" max="4613" width="22.1640625" style="146" customWidth="1"/>
    <col min="4614" max="4614" width="35.1640625" style="146" customWidth="1"/>
    <col min="4615" max="4615" width="13.1640625" style="146" customWidth="1"/>
    <col min="4616" max="4616" width="36.5" style="146" customWidth="1"/>
    <col min="4617" max="4621" width="20.1640625" style="146" customWidth="1"/>
    <col min="4622" max="4864" width="10.1640625" style="146"/>
    <col min="4865" max="4865" width="2" style="146" customWidth="1"/>
    <col min="4866" max="4866" width="17.83203125" style="146" customWidth="1"/>
    <col min="4867" max="4867" width="45.83203125" style="146" customWidth="1"/>
    <col min="4868" max="4869" width="22.1640625" style="146" customWidth="1"/>
    <col min="4870" max="4870" width="35.1640625" style="146" customWidth="1"/>
    <col min="4871" max="4871" width="13.1640625" style="146" customWidth="1"/>
    <col min="4872" max="4872" width="36.5" style="146" customWidth="1"/>
    <col min="4873" max="4877" width="20.1640625" style="146" customWidth="1"/>
    <col min="4878" max="5120" width="10.1640625" style="146"/>
    <col min="5121" max="5121" width="2" style="146" customWidth="1"/>
    <col min="5122" max="5122" width="17.83203125" style="146" customWidth="1"/>
    <col min="5123" max="5123" width="45.83203125" style="146" customWidth="1"/>
    <col min="5124" max="5125" width="22.1640625" style="146" customWidth="1"/>
    <col min="5126" max="5126" width="35.1640625" style="146" customWidth="1"/>
    <col min="5127" max="5127" width="13.1640625" style="146" customWidth="1"/>
    <col min="5128" max="5128" width="36.5" style="146" customWidth="1"/>
    <col min="5129" max="5133" width="20.1640625" style="146" customWidth="1"/>
    <col min="5134" max="5376" width="10.1640625" style="146"/>
    <col min="5377" max="5377" width="2" style="146" customWidth="1"/>
    <col min="5378" max="5378" width="17.83203125" style="146" customWidth="1"/>
    <col min="5379" max="5379" width="45.83203125" style="146" customWidth="1"/>
    <col min="5380" max="5381" width="22.1640625" style="146" customWidth="1"/>
    <col min="5382" max="5382" width="35.1640625" style="146" customWidth="1"/>
    <col min="5383" max="5383" width="13.1640625" style="146" customWidth="1"/>
    <col min="5384" max="5384" width="36.5" style="146" customWidth="1"/>
    <col min="5385" max="5389" width="20.1640625" style="146" customWidth="1"/>
    <col min="5390" max="5632" width="10.1640625" style="146"/>
    <col min="5633" max="5633" width="2" style="146" customWidth="1"/>
    <col min="5634" max="5634" width="17.83203125" style="146" customWidth="1"/>
    <col min="5635" max="5635" width="45.83203125" style="146" customWidth="1"/>
    <col min="5636" max="5637" width="22.1640625" style="146" customWidth="1"/>
    <col min="5638" max="5638" width="35.1640625" style="146" customWidth="1"/>
    <col min="5639" max="5639" width="13.1640625" style="146" customWidth="1"/>
    <col min="5640" max="5640" width="36.5" style="146" customWidth="1"/>
    <col min="5641" max="5645" width="20.1640625" style="146" customWidth="1"/>
    <col min="5646" max="5888" width="10.1640625" style="146"/>
    <col min="5889" max="5889" width="2" style="146" customWidth="1"/>
    <col min="5890" max="5890" width="17.83203125" style="146" customWidth="1"/>
    <col min="5891" max="5891" width="45.83203125" style="146" customWidth="1"/>
    <col min="5892" max="5893" width="22.1640625" style="146" customWidth="1"/>
    <col min="5894" max="5894" width="35.1640625" style="146" customWidth="1"/>
    <col min="5895" max="5895" width="13.1640625" style="146" customWidth="1"/>
    <col min="5896" max="5896" width="36.5" style="146" customWidth="1"/>
    <col min="5897" max="5901" width="20.1640625" style="146" customWidth="1"/>
    <col min="5902" max="6144" width="10.1640625" style="146"/>
    <col min="6145" max="6145" width="2" style="146" customWidth="1"/>
    <col min="6146" max="6146" width="17.83203125" style="146" customWidth="1"/>
    <col min="6147" max="6147" width="45.83203125" style="146" customWidth="1"/>
    <col min="6148" max="6149" width="22.1640625" style="146" customWidth="1"/>
    <col min="6150" max="6150" width="35.1640625" style="146" customWidth="1"/>
    <col min="6151" max="6151" width="13.1640625" style="146" customWidth="1"/>
    <col min="6152" max="6152" width="36.5" style="146" customWidth="1"/>
    <col min="6153" max="6157" width="20.1640625" style="146" customWidth="1"/>
    <col min="6158" max="6400" width="10.1640625" style="146"/>
    <col min="6401" max="6401" width="2" style="146" customWidth="1"/>
    <col min="6402" max="6402" width="17.83203125" style="146" customWidth="1"/>
    <col min="6403" max="6403" width="45.83203125" style="146" customWidth="1"/>
    <col min="6404" max="6405" width="22.1640625" style="146" customWidth="1"/>
    <col min="6406" max="6406" width="35.1640625" style="146" customWidth="1"/>
    <col min="6407" max="6407" width="13.1640625" style="146" customWidth="1"/>
    <col min="6408" max="6408" width="36.5" style="146" customWidth="1"/>
    <col min="6409" max="6413" width="20.1640625" style="146" customWidth="1"/>
    <col min="6414" max="6656" width="10.1640625" style="146"/>
    <col min="6657" max="6657" width="2" style="146" customWidth="1"/>
    <col min="6658" max="6658" width="17.83203125" style="146" customWidth="1"/>
    <col min="6659" max="6659" width="45.83203125" style="146" customWidth="1"/>
    <col min="6660" max="6661" width="22.1640625" style="146" customWidth="1"/>
    <col min="6662" max="6662" width="35.1640625" style="146" customWidth="1"/>
    <col min="6663" max="6663" width="13.1640625" style="146" customWidth="1"/>
    <col min="6664" max="6664" width="36.5" style="146" customWidth="1"/>
    <col min="6665" max="6669" width="20.1640625" style="146" customWidth="1"/>
    <col min="6670" max="6912" width="10.1640625" style="146"/>
    <col min="6913" max="6913" width="2" style="146" customWidth="1"/>
    <col min="6914" max="6914" width="17.83203125" style="146" customWidth="1"/>
    <col min="6915" max="6915" width="45.83203125" style="146" customWidth="1"/>
    <col min="6916" max="6917" width="22.1640625" style="146" customWidth="1"/>
    <col min="6918" max="6918" width="35.1640625" style="146" customWidth="1"/>
    <col min="6919" max="6919" width="13.1640625" style="146" customWidth="1"/>
    <col min="6920" max="6920" width="36.5" style="146" customWidth="1"/>
    <col min="6921" max="6925" width="20.1640625" style="146" customWidth="1"/>
    <col min="6926" max="7168" width="10.1640625" style="146"/>
    <col min="7169" max="7169" width="2" style="146" customWidth="1"/>
    <col min="7170" max="7170" width="17.83203125" style="146" customWidth="1"/>
    <col min="7171" max="7171" width="45.83203125" style="146" customWidth="1"/>
    <col min="7172" max="7173" width="22.1640625" style="146" customWidth="1"/>
    <col min="7174" max="7174" width="35.1640625" style="146" customWidth="1"/>
    <col min="7175" max="7175" width="13.1640625" style="146" customWidth="1"/>
    <col min="7176" max="7176" width="36.5" style="146" customWidth="1"/>
    <col min="7177" max="7181" width="20.1640625" style="146" customWidth="1"/>
    <col min="7182" max="7424" width="10.1640625" style="146"/>
    <col min="7425" max="7425" width="2" style="146" customWidth="1"/>
    <col min="7426" max="7426" width="17.83203125" style="146" customWidth="1"/>
    <col min="7427" max="7427" width="45.83203125" style="146" customWidth="1"/>
    <col min="7428" max="7429" width="22.1640625" style="146" customWidth="1"/>
    <col min="7430" max="7430" width="35.1640625" style="146" customWidth="1"/>
    <col min="7431" max="7431" width="13.1640625" style="146" customWidth="1"/>
    <col min="7432" max="7432" width="36.5" style="146" customWidth="1"/>
    <col min="7433" max="7437" width="20.1640625" style="146" customWidth="1"/>
    <col min="7438" max="7680" width="10.1640625" style="146"/>
    <col min="7681" max="7681" width="2" style="146" customWidth="1"/>
    <col min="7682" max="7682" width="17.83203125" style="146" customWidth="1"/>
    <col min="7683" max="7683" width="45.83203125" style="146" customWidth="1"/>
    <col min="7684" max="7685" width="22.1640625" style="146" customWidth="1"/>
    <col min="7686" max="7686" width="35.1640625" style="146" customWidth="1"/>
    <col min="7687" max="7687" width="13.1640625" style="146" customWidth="1"/>
    <col min="7688" max="7688" width="36.5" style="146" customWidth="1"/>
    <col min="7689" max="7693" width="20.1640625" style="146" customWidth="1"/>
    <col min="7694" max="7936" width="10.1640625" style="146"/>
    <col min="7937" max="7937" width="2" style="146" customWidth="1"/>
    <col min="7938" max="7938" width="17.83203125" style="146" customWidth="1"/>
    <col min="7939" max="7939" width="45.83203125" style="146" customWidth="1"/>
    <col min="7940" max="7941" width="22.1640625" style="146" customWidth="1"/>
    <col min="7942" max="7942" width="35.1640625" style="146" customWidth="1"/>
    <col min="7943" max="7943" width="13.1640625" style="146" customWidth="1"/>
    <col min="7944" max="7944" width="36.5" style="146" customWidth="1"/>
    <col min="7945" max="7949" width="20.1640625" style="146" customWidth="1"/>
    <col min="7950" max="8192" width="10.1640625" style="146"/>
    <col min="8193" max="8193" width="2" style="146" customWidth="1"/>
    <col min="8194" max="8194" width="17.83203125" style="146" customWidth="1"/>
    <col min="8195" max="8195" width="45.83203125" style="146" customWidth="1"/>
    <col min="8196" max="8197" width="22.1640625" style="146" customWidth="1"/>
    <col min="8198" max="8198" width="35.1640625" style="146" customWidth="1"/>
    <col min="8199" max="8199" width="13.1640625" style="146" customWidth="1"/>
    <col min="8200" max="8200" width="36.5" style="146" customWidth="1"/>
    <col min="8201" max="8205" width="20.1640625" style="146" customWidth="1"/>
    <col min="8206" max="8448" width="10.1640625" style="146"/>
    <col min="8449" max="8449" width="2" style="146" customWidth="1"/>
    <col min="8450" max="8450" width="17.83203125" style="146" customWidth="1"/>
    <col min="8451" max="8451" width="45.83203125" style="146" customWidth="1"/>
    <col min="8452" max="8453" width="22.1640625" style="146" customWidth="1"/>
    <col min="8454" max="8454" width="35.1640625" style="146" customWidth="1"/>
    <col min="8455" max="8455" width="13.1640625" style="146" customWidth="1"/>
    <col min="8456" max="8456" width="36.5" style="146" customWidth="1"/>
    <col min="8457" max="8461" width="20.1640625" style="146" customWidth="1"/>
    <col min="8462" max="8704" width="10.1640625" style="146"/>
    <col min="8705" max="8705" width="2" style="146" customWidth="1"/>
    <col min="8706" max="8706" width="17.83203125" style="146" customWidth="1"/>
    <col min="8707" max="8707" width="45.83203125" style="146" customWidth="1"/>
    <col min="8708" max="8709" width="22.1640625" style="146" customWidth="1"/>
    <col min="8710" max="8710" width="35.1640625" style="146" customWidth="1"/>
    <col min="8711" max="8711" width="13.1640625" style="146" customWidth="1"/>
    <col min="8712" max="8712" width="36.5" style="146" customWidth="1"/>
    <col min="8713" max="8717" width="20.1640625" style="146" customWidth="1"/>
    <col min="8718" max="8960" width="10.1640625" style="146"/>
    <col min="8961" max="8961" width="2" style="146" customWidth="1"/>
    <col min="8962" max="8962" width="17.83203125" style="146" customWidth="1"/>
    <col min="8963" max="8963" width="45.83203125" style="146" customWidth="1"/>
    <col min="8964" max="8965" width="22.1640625" style="146" customWidth="1"/>
    <col min="8966" max="8966" width="35.1640625" style="146" customWidth="1"/>
    <col min="8967" max="8967" width="13.1640625" style="146" customWidth="1"/>
    <col min="8968" max="8968" width="36.5" style="146" customWidth="1"/>
    <col min="8969" max="8973" width="20.1640625" style="146" customWidth="1"/>
    <col min="8974" max="9216" width="10.1640625" style="146"/>
    <col min="9217" max="9217" width="2" style="146" customWidth="1"/>
    <col min="9218" max="9218" width="17.83203125" style="146" customWidth="1"/>
    <col min="9219" max="9219" width="45.83203125" style="146" customWidth="1"/>
    <col min="9220" max="9221" width="22.1640625" style="146" customWidth="1"/>
    <col min="9222" max="9222" width="35.1640625" style="146" customWidth="1"/>
    <col min="9223" max="9223" width="13.1640625" style="146" customWidth="1"/>
    <col min="9224" max="9224" width="36.5" style="146" customWidth="1"/>
    <col min="9225" max="9229" width="20.1640625" style="146" customWidth="1"/>
    <col min="9230" max="9472" width="10.1640625" style="146"/>
    <col min="9473" max="9473" width="2" style="146" customWidth="1"/>
    <col min="9474" max="9474" width="17.83203125" style="146" customWidth="1"/>
    <col min="9475" max="9475" width="45.83203125" style="146" customWidth="1"/>
    <col min="9476" max="9477" width="22.1640625" style="146" customWidth="1"/>
    <col min="9478" max="9478" width="35.1640625" style="146" customWidth="1"/>
    <col min="9479" max="9479" width="13.1640625" style="146" customWidth="1"/>
    <col min="9480" max="9480" width="36.5" style="146" customWidth="1"/>
    <col min="9481" max="9485" width="20.1640625" style="146" customWidth="1"/>
    <col min="9486" max="9728" width="10.1640625" style="146"/>
    <col min="9729" max="9729" width="2" style="146" customWidth="1"/>
    <col min="9730" max="9730" width="17.83203125" style="146" customWidth="1"/>
    <col min="9731" max="9731" width="45.83203125" style="146" customWidth="1"/>
    <col min="9732" max="9733" width="22.1640625" style="146" customWidth="1"/>
    <col min="9734" max="9734" width="35.1640625" style="146" customWidth="1"/>
    <col min="9735" max="9735" width="13.1640625" style="146" customWidth="1"/>
    <col min="9736" max="9736" width="36.5" style="146" customWidth="1"/>
    <col min="9737" max="9741" width="20.1640625" style="146" customWidth="1"/>
    <col min="9742" max="9984" width="10.1640625" style="146"/>
    <col min="9985" max="9985" width="2" style="146" customWidth="1"/>
    <col min="9986" max="9986" width="17.83203125" style="146" customWidth="1"/>
    <col min="9987" max="9987" width="45.83203125" style="146" customWidth="1"/>
    <col min="9988" max="9989" width="22.1640625" style="146" customWidth="1"/>
    <col min="9990" max="9990" width="35.1640625" style="146" customWidth="1"/>
    <col min="9991" max="9991" width="13.1640625" style="146" customWidth="1"/>
    <col min="9992" max="9992" width="36.5" style="146" customWidth="1"/>
    <col min="9993" max="9997" width="20.1640625" style="146" customWidth="1"/>
    <col min="9998" max="10240" width="10.1640625" style="146"/>
    <col min="10241" max="10241" width="2" style="146" customWidth="1"/>
    <col min="10242" max="10242" width="17.83203125" style="146" customWidth="1"/>
    <col min="10243" max="10243" width="45.83203125" style="146" customWidth="1"/>
    <col min="10244" max="10245" width="22.1640625" style="146" customWidth="1"/>
    <col min="10246" max="10246" width="35.1640625" style="146" customWidth="1"/>
    <col min="10247" max="10247" width="13.1640625" style="146" customWidth="1"/>
    <col min="10248" max="10248" width="36.5" style="146" customWidth="1"/>
    <col min="10249" max="10253" width="20.1640625" style="146" customWidth="1"/>
    <col min="10254" max="10496" width="10.1640625" style="146"/>
    <col min="10497" max="10497" width="2" style="146" customWidth="1"/>
    <col min="10498" max="10498" width="17.83203125" style="146" customWidth="1"/>
    <col min="10499" max="10499" width="45.83203125" style="146" customWidth="1"/>
    <col min="10500" max="10501" width="22.1640625" style="146" customWidth="1"/>
    <col min="10502" max="10502" width="35.1640625" style="146" customWidth="1"/>
    <col min="10503" max="10503" width="13.1640625" style="146" customWidth="1"/>
    <col min="10504" max="10504" width="36.5" style="146" customWidth="1"/>
    <col min="10505" max="10509" width="20.1640625" style="146" customWidth="1"/>
    <col min="10510" max="10752" width="10.1640625" style="146"/>
    <col min="10753" max="10753" width="2" style="146" customWidth="1"/>
    <col min="10754" max="10754" width="17.83203125" style="146" customWidth="1"/>
    <col min="10755" max="10755" width="45.83203125" style="146" customWidth="1"/>
    <col min="10756" max="10757" width="22.1640625" style="146" customWidth="1"/>
    <col min="10758" max="10758" width="35.1640625" style="146" customWidth="1"/>
    <col min="10759" max="10759" width="13.1640625" style="146" customWidth="1"/>
    <col min="10760" max="10760" width="36.5" style="146" customWidth="1"/>
    <col min="10761" max="10765" width="20.1640625" style="146" customWidth="1"/>
    <col min="10766" max="11008" width="10.1640625" style="146"/>
    <col min="11009" max="11009" width="2" style="146" customWidth="1"/>
    <col min="11010" max="11010" width="17.83203125" style="146" customWidth="1"/>
    <col min="11011" max="11011" width="45.83203125" style="146" customWidth="1"/>
    <col min="11012" max="11013" width="22.1640625" style="146" customWidth="1"/>
    <col min="11014" max="11014" width="35.1640625" style="146" customWidth="1"/>
    <col min="11015" max="11015" width="13.1640625" style="146" customWidth="1"/>
    <col min="11016" max="11016" width="36.5" style="146" customWidth="1"/>
    <col min="11017" max="11021" width="20.1640625" style="146" customWidth="1"/>
    <col min="11022" max="11264" width="10.1640625" style="146"/>
    <col min="11265" max="11265" width="2" style="146" customWidth="1"/>
    <col min="11266" max="11266" width="17.83203125" style="146" customWidth="1"/>
    <col min="11267" max="11267" width="45.83203125" style="146" customWidth="1"/>
    <col min="11268" max="11269" width="22.1640625" style="146" customWidth="1"/>
    <col min="11270" max="11270" width="35.1640625" style="146" customWidth="1"/>
    <col min="11271" max="11271" width="13.1640625" style="146" customWidth="1"/>
    <col min="11272" max="11272" width="36.5" style="146" customWidth="1"/>
    <col min="11273" max="11277" width="20.1640625" style="146" customWidth="1"/>
    <col min="11278" max="11520" width="10.1640625" style="146"/>
    <col min="11521" max="11521" width="2" style="146" customWidth="1"/>
    <col min="11522" max="11522" width="17.83203125" style="146" customWidth="1"/>
    <col min="11523" max="11523" width="45.83203125" style="146" customWidth="1"/>
    <col min="11524" max="11525" width="22.1640625" style="146" customWidth="1"/>
    <col min="11526" max="11526" width="35.1640625" style="146" customWidth="1"/>
    <col min="11527" max="11527" width="13.1640625" style="146" customWidth="1"/>
    <col min="11528" max="11528" width="36.5" style="146" customWidth="1"/>
    <col min="11529" max="11533" width="20.1640625" style="146" customWidth="1"/>
    <col min="11534" max="11776" width="10.1640625" style="146"/>
    <col min="11777" max="11777" width="2" style="146" customWidth="1"/>
    <col min="11778" max="11778" width="17.83203125" style="146" customWidth="1"/>
    <col min="11779" max="11779" width="45.83203125" style="146" customWidth="1"/>
    <col min="11780" max="11781" width="22.1640625" style="146" customWidth="1"/>
    <col min="11782" max="11782" width="35.1640625" style="146" customWidth="1"/>
    <col min="11783" max="11783" width="13.1640625" style="146" customWidth="1"/>
    <col min="11784" max="11784" width="36.5" style="146" customWidth="1"/>
    <col min="11785" max="11789" width="20.1640625" style="146" customWidth="1"/>
    <col min="11790" max="12032" width="10.1640625" style="146"/>
    <col min="12033" max="12033" width="2" style="146" customWidth="1"/>
    <col min="12034" max="12034" width="17.83203125" style="146" customWidth="1"/>
    <col min="12035" max="12035" width="45.83203125" style="146" customWidth="1"/>
    <col min="12036" max="12037" width="22.1640625" style="146" customWidth="1"/>
    <col min="12038" max="12038" width="35.1640625" style="146" customWidth="1"/>
    <col min="12039" max="12039" width="13.1640625" style="146" customWidth="1"/>
    <col min="12040" max="12040" width="36.5" style="146" customWidth="1"/>
    <col min="12041" max="12045" width="20.1640625" style="146" customWidth="1"/>
    <col min="12046" max="12288" width="10.1640625" style="146"/>
    <col min="12289" max="12289" width="2" style="146" customWidth="1"/>
    <col min="12290" max="12290" width="17.83203125" style="146" customWidth="1"/>
    <col min="12291" max="12291" width="45.83203125" style="146" customWidth="1"/>
    <col min="12292" max="12293" width="22.1640625" style="146" customWidth="1"/>
    <col min="12294" max="12294" width="35.1640625" style="146" customWidth="1"/>
    <col min="12295" max="12295" width="13.1640625" style="146" customWidth="1"/>
    <col min="12296" max="12296" width="36.5" style="146" customWidth="1"/>
    <col min="12297" max="12301" width="20.1640625" style="146" customWidth="1"/>
    <col min="12302" max="12544" width="10.1640625" style="146"/>
    <col min="12545" max="12545" width="2" style="146" customWidth="1"/>
    <col min="12546" max="12546" width="17.83203125" style="146" customWidth="1"/>
    <col min="12547" max="12547" width="45.83203125" style="146" customWidth="1"/>
    <col min="12548" max="12549" width="22.1640625" style="146" customWidth="1"/>
    <col min="12550" max="12550" width="35.1640625" style="146" customWidth="1"/>
    <col min="12551" max="12551" width="13.1640625" style="146" customWidth="1"/>
    <col min="12552" max="12552" width="36.5" style="146" customWidth="1"/>
    <col min="12553" max="12557" width="20.1640625" style="146" customWidth="1"/>
    <col min="12558" max="12800" width="10.1640625" style="146"/>
    <col min="12801" max="12801" width="2" style="146" customWidth="1"/>
    <col min="12802" max="12802" width="17.83203125" style="146" customWidth="1"/>
    <col min="12803" max="12803" width="45.83203125" style="146" customWidth="1"/>
    <col min="12804" max="12805" width="22.1640625" style="146" customWidth="1"/>
    <col min="12806" max="12806" width="35.1640625" style="146" customWidth="1"/>
    <col min="12807" max="12807" width="13.1640625" style="146" customWidth="1"/>
    <col min="12808" max="12808" width="36.5" style="146" customWidth="1"/>
    <col min="12809" max="12813" width="20.1640625" style="146" customWidth="1"/>
    <col min="12814" max="13056" width="10.1640625" style="146"/>
    <col min="13057" max="13057" width="2" style="146" customWidth="1"/>
    <col min="13058" max="13058" width="17.83203125" style="146" customWidth="1"/>
    <col min="13059" max="13059" width="45.83203125" style="146" customWidth="1"/>
    <col min="13060" max="13061" width="22.1640625" style="146" customWidth="1"/>
    <col min="13062" max="13062" width="35.1640625" style="146" customWidth="1"/>
    <col min="13063" max="13063" width="13.1640625" style="146" customWidth="1"/>
    <col min="13064" max="13064" width="36.5" style="146" customWidth="1"/>
    <col min="13065" max="13069" width="20.1640625" style="146" customWidth="1"/>
    <col min="13070" max="13312" width="10.1640625" style="146"/>
    <col min="13313" max="13313" width="2" style="146" customWidth="1"/>
    <col min="13314" max="13314" width="17.83203125" style="146" customWidth="1"/>
    <col min="13315" max="13315" width="45.83203125" style="146" customWidth="1"/>
    <col min="13316" max="13317" width="22.1640625" style="146" customWidth="1"/>
    <col min="13318" max="13318" width="35.1640625" style="146" customWidth="1"/>
    <col min="13319" max="13319" width="13.1640625" style="146" customWidth="1"/>
    <col min="13320" max="13320" width="36.5" style="146" customWidth="1"/>
    <col min="13321" max="13325" width="20.1640625" style="146" customWidth="1"/>
    <col min="13326" max="13568" width="10.1640625" style="146"/>
    <col min="13569" max="13569" width="2" style="146" customWidth="1"/>
    <col min="13570" max="13570" width="17.83203125" style="146" customWidth="1"/>
    <col min="13571" max="13571" width="45.83203125" style="146" customWidth="1"/>
    <col min="13572" max="13573" width="22.1640625" style="146" customWidth="1"/>
    <col min="13574" max="13574" width="35.1640625" style="146" customWidth="1"/>
    <col min="13575" max="13575" width="13.1640625" style="146" customWidth="1"/>
    <col min="13576" max="13576" width="36.5" style="146" customWidth="1"/>
    <col min="13577" max="13581" width="20.1640625" style="146" customWidth="1"/>
    <col min="13582" max="13824" width="10.1640625" style="146"/>
    <col min="13825" max="13825" width="2" style="146" customWidth="1"/>
    <col min="13826" max="13826" width="17.83203125" style="146" customWidth="1"/>
    <col min="13827" max="13827" width="45.83203125" style="146" customWidth="1"/>
    <col min="13828" max="13829" width="22.1640625" style="146" customWidth="1"/>
    <col min="13830" max="13830" width="35.1640625" style="146" customWidth="1"/>
    <col min="13831" max="13831" width="13.1640625" style="146" customWidth="1"/>
    <col min="13832" max="13832" width="36.5" style="146" customWidth="1"/>
    <col min="13833" max="13837" width="20.1640625" style="146" customWidth="1"/>
    <col min="13838" max="14080" width="10.1640625" style="146"/>
    <col min="14081" max="14081" width="2" style="146" customWidth="1"/>
    <col min="14082" max="14082" width="17.83203125" style="146" customWidth="1"/>
    <col min="14083" max="14083" width="45.83203125" style="146" customWidth="1"/>
    <col min="14084" max="14085" width="22.1640625" style="146" customWidth="1"/>
    <col min="14086" max="14086" width="35.1640625" style="146" customWidth="1"/>
    <col min="14087" max="14087" width="13.1640625" style="146" customWidth="1"/>
    <col min="14088" max="14088" width="36.5" style="146" customWidth="1"/>
    <col min="14089" max="14093" width="20.1640625" style="146" customWidth="1"/>
    <col min="14094" max="14336" width="10.1640625" style="146"/>
    <col min="14337" max="14337" width="2" style="146" customWidth="1"/>
    <col min="14338" max="14338" width="17.83203125" style="146" customWidth="1"/>
    <col min="14339" max="14339" width="45.83203125" style="146" customWidth="1"/>
    <col min="14340" max="14341" width="22.1640625" style="146" customWidth="1"/>
    <col min="14342" max="14342" width="35.1640625" style="146" customWidth="1"/>
    <col min="14343" max="14343" width="13.1640625" style="146" customWidth="1"/>
    <col min="14344" max="14344" width="36.5" style="146" customWidth="1"/>
    <col min="14345" max="14349" width="20.1640625" style="146" customWidth="1"/>
    <col min="14350" max="14592" width="10.1640625" style="146"/>
    <col min="14593" max="14593" width="2" style="146" customWidth="1"/>
    <col min="14594" max="14594" width="17.83203125" style="146" customWidth="1"/>
    <col min="14595" max="14595" width="45.83203125" style="146" customWidth="1"/>
    <col min="14596" max="14597" width="22.1640625" style="146" customWidth="1"/>
    <col min="14598" max="14598" width="35.1640625" style="146" customWidth="1"/>
    <col min="14599" max="14599" width="13.1640625" style="146" customWidth="1"/>
    <col min="14600" max="14600" width="36.5" style="146" customWidth="1"/>
    <col min="14601" max="14605" width="20.1640625" style="146" customWidth="1"/>
    <col min="14606" max="14848" width="10.1640625" style="146"/>
    <col min="14849" max="14849" width="2" style="146" customWidth="1"/>
    <col min="14850" max="14850" width="17.83203125" style="146" customWidth="1"/>
    <col min="14851" max="14851" width="45.83203125" style="146" customWidth="1"/>
    <col min="14852" max="14853" width="22.1640625" style="146" customWidth="1"/>
    <col min="14854" max="14854" width="35.1640625" style="146" customWidth="1"/>
    <col min="14855" max="14855" width="13.1640625" style="146" customWidth="1"/>
    <col min="14856" max="14856" width="36.5" style="146" customWidth="1"/>
    <col min="14857" max="14861" width="20.1640625" style="146" customWidth="1"/>
    <col min="14862" max="15104" width="10.1640625" style="146"/>
    <col min="15105" max="15105" width="2" style="146" customWidth="1"/>
    <col min="15106" max="15106" width="17.83203125" style="146" customWidth="1"/>
    <col min="15107" max="15107" width="45.83203125" style="146" customWidth="1"/>
    <col min="15108" max="15109" width="22.1640625" style="146" customWidth="1"/>
    <col min="15110" max="15110" width="35.1640625" style="146" customWidth="1"/>
    <col min="15111" max="15111" width="13.1640625" style="146" customWidth="1"/>
    <col min="15112" max="15112" width="36.5" style="146" customWidth="1"/>
    <col min="15113" max="15117" width="20.1640625" style="146" customWidth="1"/>
    <col min="15118" max="15360" width="10.1640625" style="146"/>
    <col min="15361" max="15361" width="2" style="146" customWidth="1"/>
    <col min="15362" max="15362" width="17.83203125" style="146" customWidth="1"/>
    <col min="15363" max="15363" width="45.83203125" style="146" customWidth="1"/>
    <col min="15364" max="15365" width="22.1640625" style="146" customWidth="1"/>
    <col min="15366" max="15366" width="35.1640625" style="146" customWidth="1"/>
    <col min="15367" max="15367" width="13.1640625" style="146" customWidth="1"/>
    <col min="15368" max="15368" width="36.5" style="146" customWidth="1"/>
    <col min="15369" max="15373" width="20.1640625" style="146" customWidth="1"/>
    <col min="15374" max="15616" width="10.1640625" style="146"/>
    <col min="15617" max="15617" width="2" style="146" customWidth="1"/>
    <col min="15618" max="15618" width="17.83203125" style="146" customWidth="1"/>
    <col min="15619" max="15619" width="45.83203125" style="146" customWidth="1"/>
    <col min="15620" max="15621" width="22.1640625" style="146" customWidth="1"/>
    <col min="15622" max="15622" width="35.1640625" style="146" customWidth="1"/>
    <col min="15623" max="15623" width="13.1640625" style="146" customWidth="1"/>
    <col min="15624" max="15624" width="36.5" style="146" customWidth="1"/>
    <col min="15625" max="15629" width="20.1640625" style="146" customWidth="1"/>
    <col min="15630" max="15872" width="10.1640625" style="146"/>
    <col min="15873" max="15873" width="2" style="146" customWidth="1"/>
    <col min="15874" max="15874" width="17.83203125" style="146" customWidth="1"/>
    <col min="15875" max="15875" width="45.83203125" style="146" customWidth="1"/>
    <col min="15876" max="15877" width="22.1640625" style="146" customWidth="1"/>
    <col min="15878" max="15878" width="35.1640625" style="146" customWidth="1"/>
    <col min="15879" max="15879" width="13.1640625" style="146" customWidth="1"/>
    <col min="15880" max="15880" width="36.5" style="146" customWidth="1"/>
    <col min="15881" max="15885" width="20.1640625" style="146" customWidth="1"/>
    <col min="15886" max="16128" width="10.1640625" style="146"/>
    <col min="16129" max="16129" width="2" style="146" customWidth="1"/>
    <col min="16130" max="16130" width="17.83203125" style="146" customWidth="1"/>
    <col min="16131" max="16131" width="45.83203125" style="146" customWidth="1"/>
    <col min="16132" max="16133" width="22.1640625" style="146" customWidth="1"/>
    <col min="16134" max="16134" width="35.1640625" style="146" customWidth="1"/>
    <col min="16135" max="16135" width="13.1640625" style="146" customWidth="1"/>
    <col min="16136" max="16136" width="36.5" style="146" customWidth="1"/>
    <col min="16137" max="16141" width="20.1640625" style="146" customWidth="1"/>
    <col min="16142" max="16384" width="10.1640625" style="146"/>
  </cols>
  <sheetData>
    <row r="1" spans="2:17" ht="9" customHeight="1" x14ac:dyDescent="0.4">
      <c r="B1" s="144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6"/>
      <c r="Q1" s="146"/>
    </row>
    <row r="2" spans="2:17" ht="9.9499999999999993" customHeight="1" x14ac:dyDescent="0.4"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6"/>
      <c r="Q2" s="146"/>
    </row>
    <row r="3" spans="2:17" ht="75" customHeight="1" x14ac:dyDescent="0.4">
      <c r="B3" s="196" t="s">
        <v>246</v>
      </c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</row>
    <row r="4" spans="2:17" ht="69.95" customHeight="1" x14ac:dyDescent="0.4">
      <c r="B4" s="197" t="s">
        <v>247</v>
      </c>
      <c r="C4" s="198"/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199"/>
    </row>
    <row r="5" spans="2:17" ht="48" customHeight="1" x14ac:dyDescent="0.4">
      <c r="B5" s="200" t="s">
        <v>147</v>
      </c>
      <c r="C5" s="201"/>
      <c r="D5" s="204" t="s">
        <v>133</v>
      </c>
      <c r="E5" s="204" t="s">
        <v>282</v>
      </c>
      <c r="F5" s="205" t="s">
        <v>134</v>
      </c>
      <c r="G5" s="204" t="s">
        <v>149</v>
      </c>
      <c r="H5" s="204"/>
      <c r="I5" s="204" t="s">
        <v>146</v>
      </c>
      <c r="J5" s="204" t="s">
        <v>150</v>
      </c>
      <c r="K5" s="204" t="s">
        <v>280</v>
      </c>
      <c r="L5" s="204" t="s">
        <v>284</v>
      </c>
      <c r="M5" s="204" t="s">
        <v>241</v>
      </c>
      <c r="N5" s="204" t="s">
        <v>242</v>
      </c>
      <c r="O5" s="204" t="s">
        <v>243</v>
      </c>
      <c r="P5" s="195" t="s">
        <v>135</v>
      </c>
      <c r="Q5" s="195" t="s">
        <v>278</v>
      </c>
    </row>
    <row r="6" spans="2:17" ht="89.1" customHeight="1" x14ac:dyDescent="0.4">
      <c r="B6" s="202"/>
      <c r="C6" s="203"/>
      <c r="D6" s="204"/>
      <c r="E6" s="204"/>
      <c r="F6" s="205"/>
      <c r="G6" s="205" t="s">
        <v>102</v>
      </c>
      <c r="H6" s="204" t="s">
        <v>148</v>
      </c>
      <c r="I6" s="204"/>
      <c r="J6" s="204"/>
      <c r="K6" s="204"/>
      <c r="L6" s="204"/>
      <c r="M6" s="204"/>
      <c r="N6" s="204"/>
      <c r="O6" s="204"/>
      <c r="P6" s="195"/>
      <c r="Q6" s="195"/>
    </row>
    <row r="7" spans="2:17" ht="99.95" customHeight="1" x14ac:dyDescent="0.4">
      <c r="B7" s="211" t="s">
        <v>187</v>
      </c>
      <c r="C7" s="206" t="s">
        <v>136</v>
      </c>
      <c r="D7" s="148" t="s">
        <v>180</v>
      </c>
      <c r="E7" s="204"/>
      <c r="F7" s="205"/>
      <c r="G7" s="205"/>
      <c r="H7" s="204"/>
      <c r="I7" s="204"/>
      <c r="J7" s="204"/>
      <c r="K7" s="204"/>
      <c r="L7" s="204"/>
      <c r="M7" s="204"/>
      <c r="N7" s="204"/>
      <c r="O7" s="204"/>
      <c r="P7" s="195"/>
      <c r="Q7" s="195"/>
    </row>
    <row r="8" spans="2:17" ht="60" customHeight="1" x14ac:dyDescent="0.4">
      <c r="B8" s="212"/>
      <c r="C8" s="207"/>
      <c r="D8" s="148" t="s">
        <v>255</v>
      </c>
      <c r="E8" s="148" t="s">
        <v>256</v>
      </c>
      <c r="F8" s="176" t="s">
        <v>257</v>
      </c>
      <c r="G8" s="176" t="s">
        <v>258</v>
      </c>
      <c r="H8" s="148" t="s">
        <v>259</v>
      </c>
      <c r="I8" s="148" t="s">
        <v>260</v>
      </c>
      <c r="J8" s="148" t="s">
        <v>261</v>
      </c>
      <c r="K8" s="148" t="s">
        <v>262</v>
      </c>
      <c r="L8" s="148" t="s">
        <v>263</v>
      </c>
      <c r="M8" s="148" t="s">
        <v>264</v>
      </c>
      <c r="N8" s="148" t="s">
        <v>265</v>
      </c>
      <c r="O8" s="148" t="s">
        <v>266</v>
      </c>
      <c r="P8" s="177" t="s">
        <v>267</v>
      </c>
      <c r="Q8" s="177" t="s">
        <v>268</v>
      </c>
    </row>
    <row r="9" spans="2:17" ht="99.95" customHeight="1" x14ac:dyDescent="0.4">
      <c r="B9" s="212"/>
      <c r="C9" s="179" t="s">
        <v>137</v>
      </c>
      <c r="D9" s="214"/>
      <c r="E9" s="150"/>
      <c r="F9" s="150"/>
      <c r="G9" s="150"/>
      <c r="H9" s="150"/>
      <c r="I9" s="150"/>
      <c r="J9" s="150"/>
      <c r="K9" s="150"/>
      <c r="L9" s="150"/>
      <c r="M9" s="151" t="s">
        <v>152</v>
      </c>
      <c r="N9" s="151"/>
      <c r="O9" s="151">
        <f>L9*E9</f>
        <v>0</v>
      </c>
      <c r="P9" s="181"/>
      <c r="Q9" s="151">
        <f>O9*P9</f>
        <v>0</v>
      </c>
    </row>
    <row r="10" spans="2:17" ht="99.95" customHeight="1" x14ac:dyDescent="0.4">
      <c r="B10" s="212"/>
      <c r="C10" s="179" t="s">
        <v>156</v>
      </c>
      <c r="D10" s="214"/>
      <c r="E10" s="150"/>
      <c r="F10" s="150"/>
      <c r="G10" s="150"/>
      <c r="H10" s="150"/>
      <c r="I10" s="150"/>
      <c r="J10" s="150"/>
      <c r="K10" s="150"/>
      <c r="L10" s="150"/>
      <c r="M10" s="151" t="s">
        <v>152</v>
      </c>
      <c r="N10" s="151"/>
      <c r="O10" s="151">
        <f t="shared" ref="O10:O16" si="0">L10*E10</f>
        <v>0</v>
      </c>
      <c r="P10" s="181"/>
      <c r="Q10" s="151">
        <f t="shared" ref="Q10:Q16" si="1">O10*P10</f>
        <v>0</v>
      </c>
    </row>
    <row r="11" spans="2:17" ht="99.95" customHeight="1" x14ac:dyDescent="0.4">
      <c r="B11" s="212"/>
      <c r="C11" s="180" t="s">
        <v>138</v>
      </c>
      <c r="D11" s="214"/>
      <c r="E11" s="150"/>
      <c r="F11" s="150"/>
      <c r="G11" s="150"/>
      <c r="H11" s="150"/>
      <c r="I11" s="150"/>
      <c r="J11" s="150"/>
      <c r="K11" s="150"/>
      <c r="L11" s="150"/>
      <c r="M11" s="151" t="s">
        <v>152</v>
      </c>
      <c r="N11" s="151"/>
      <c r="O11" s="151">
        <f t="shared" si="0"/>
        <v>0</v>
      </c>
      <c r="P11" s="181"/>
      <c r="Q11" s="151">
        <f t="shared" si="1"/>
        <v>0</v>
      </c>
    </row>
    <row r="12" spans="2:17" s="153" customFormat="1" ht="99.95" customHeight="1" x14ac:dyDescent="0.2">
      <c r="B12" s="212"/>
      <c r="C12" s="180" t="s">
        <v>139</v>
      </c>
      <c r="D12" s="214"/>
      <c r="E12" s="150"/>
      <c r="F12" s="150"/>
      <c r="G12" s="150"/>
      <c r="H12" s="150"/>
      <c r="I12" s="150"/>
      <c r="J12" s="150"/>
      <c r="K12" s="150"/>
      <c r="L12" s="150"/>
      <c r="M12" s="151" t="s">
        <v>183</v>
      </c>
      <c r="N12" s="151" t="s">
        <v>245</v>
      </c>
      <c r="O12" s="151">
        <f t="shared" si="0"/>
        <v>0</v>
      </c>
      <c r="P12" s="181"/>
      <c r="Q12" s="151">
        <f t="shared" si="1"/>
        <v>0</v>
      </c>
    </row>
    <row r="13" spans="2:17" ht="99.95" customHeight="1" x14ac:dyDescent="0.4">
      <c r="B13" s="212"/>
      <c r="C13" s="179" t="s">
        <v>140</v>
      </c>
      <c r="D13" s="214"/>
      <c r="E13" s="150"/>
      <c r="F13" s="150"/>
      <c r="G13" s="150"/>
      <c r="H13" s="150"/>
      <c r="I13" s="150"/>
      <c r="J13" s="150"/>
      <c r="K13" s="150"/>
      <c r="L13" s="150"/>
      <c r="M13" s="151" t="s">
        <v>152</v>
      </c>
      <c r="N13" s="151"/>
      <c r="O13" s="151">
        <f t="shared" si="0"/>
        <v>0</v>
      </c>
      <c r="P13" s="181"/>
      <c r="Q13" s="151">
        <f t="shared" si="1"/>
        <v>0</v>
      </c>
    </row>
    <row r="14" spans="2:17" ht="99.95" customHeight="1" x14ac:dyDescent="0.4">
      <c r="B14" s="212"/>
      <c r="C14" s="180" t="s">
        <v>141</v>
      </c>
      <c r="D14" s="214"/>
      <c r="E14" s="150"/>
      <c r="F14" s="150"/>
      <c r="G14" s="150"/>
      <c r="H14" s="150"/>
      <c r="I14" s="150"/>
      <c r="J14" s="150"/>
      <c r="K14" s="150"/>
      <c r="L14" s="150"/>
      <c r="M14" s="151" t="s">
        <v>152</v>
      </c>
      <c r="N14" s="151"/>
      <c r="O14" s="151">
        <f t="shared" si="0"/>
        <v>0</v>
      </c>
      <c r="P14" s="181"/>
      <c r="Q14" s="151">
        <f t="shared" si="1"/>
        <v>0</v>
      </c>
    </row>
    <row r="15" spans="2:17" ht="99.95" customHeight="1" x14ac:dyDescent="0.4">
      <c r="B15" s="212"/>
      <c r="C15" s="180" t="s">
        <v>142</v>
      </c>
      <c r="D15" s="214"/>
      <c r="E15" s="150"/>
      <c r="F15" s="150"/>
      <c r="G15" s="150"/>
      <c r="H15" s="150"/>
      <c r="I15" s="150"/>
      <c r="J15" s="150"/>
      <c r="K15" s="150"/>
      <c r="L15" s="150"/>
      <c r="M15" s="151" t="s">
        <v>152</v>
      </c>
      <c r="N15" s="151"/>
      <c r="O15" s="151">
        <f t="shared" si="0"/>
        <v>0</v>
      </c>
      <c r="P15" s="181"/>
      <c r="Q15" s="151">
        <f t="shared" si="1"/>
        <v>0</v>
      </c>
    </row>
    <row r="16" spans="2:17" ht="99.95" customHeight="1" x14ac:dyDescent="0.4">
      <c r="B16" s="212"/>
      <c r="C16" s="180" t="s">
        <v>143</v>
      </c>
      <c r="D16" s="214"/>
      <c r="E16" s="150"/>
      <c r="F16" s="150"/>
      <c r="G16" s="150"/>
      <c r="H16" s="150"/>
      <c r="I16" s="150"/>
      <c r="J16" s="150"/>
      <c r="K16" s="150"/>
      <c r="L16" s="150"/>
      <c r="M16" s="151" t="s">
        <v>152</v>
      </c>
      <c r="N16" s="151"/>
      <c r="O16" s="151">
        <f t="shared" si="0"/>
        <v>0</v>
      </c>
      <c r="P16" s="181"/>
      <c r="Q16" s="151">
        <f t="shared" si="1"/>
        <v>0</v>
      </c>
    </row>
    <row r="17" spans="2:17" s="156" customFormat="1" ht="99.95" customHeight="1" x14ac:dyDescent="0.4">
      <c r="B17" s="212"/>
      <c r="C17" s="154" t="s">
        <v>45</v>
      </c>
      <c r="D17" s="155"/>
      <c r="E17" s="155">
        <f>+SUBTOTAL(9,E9:E16)</f>
        <v>0</v>
      </c>
      <c r="F17" s="155"/>
      <c r="G17" s="155"/>
      <c r="H17" s="155"/>
      <c r="I17" s="155"/>
      <c r="J17" s="155"/>
      <c r="K17" s="155"/>
      <c r="L17" s="155">
        <f t="shared" ref="L17:Q17" si="2">+SUBTOTAL(9,L9:L16)</f>
        <v>0</v>
      </c>
      <c r="M17" s="155"/>
      <c r="N17" s="155"/>
      <c r="O17" s="155">
        <f t="shared" si="2"/>
        <v>0</v>
      </c>
      <c r="P17" s="155"/>
      <c r="Q17" s="155">
        <f t="shared" si="2"/>
        <v>0</v>
      </c>
    </row>
    <row r="18" spans="2:17" ht="99.95" customHeight="1" x14ac:dyDescent="0.4">
      <c r="B18" s="212"/>
      <c r="C18" s="157" t="s">
        <v>144</v>
      </c>
      <c r="D18" s="215"/>
      <c r="E18" s="216"/>
      <c r="F18" s="216"/>
      <c r="G18" s="216"/>
      <c r="H18" s="216"/>
      <c r="I18" s="216"/>
      <c r="J18" s="216"/>
      <c r="K18" s="216"/>
      <c r="L18" s="216"/>
      <c r="M18" s="216"/>
      <c r="N18" s="216"/>
      <c r="O18" s="216"/>
      <c r="P18" s="216"/>
      <c r="Q18" s="217"/>
    </row>
    <row r="19" spans="2:17" ht="99.95" customHeight="1" x14ac:dyDescent="0.4">
      <c r="B19" s="212"/>
      <c r="C19" s="149" t="s">
        <v>154</v>
      </c>
      <c r="D19" s="218"/>
      <c r="E19" s="158"/>
      <c r="F19" s="158"/>
      <c r="G19" s="158"/>
      <c r="H19" s="158"/>
      <c r="I19" s="158"/>
      <c r="J19" s="158"/>
      <c r="K19" s="158"/>
      <c r="L19" s="159"/>
      <c r="M19" s="151" t="s">
        <v>151</v>
      </c>
      <c r="N19" s="151" t="s">
        <v>184</v>
      </c>
      <c r="O19" s="151">
        <f t="shared" ref="O19:O42" si="3">+L19*E19</f>
        <v>0</v>
      </c>
      <c r="P19" s="182"/>
      <c r="Q19" s="151">
        <f t="shared" ref="Q19:Q40" si="4">O19*P19</f>
        <v>0</v>
      </c>
    </row>
    <row r="20" spans="2:17" ht="99.95" customHeight="1" x14ac:dyDescent="0.4">
      <c r="B20" s="212"/>
      <c r="C20" s="149" t="s">
        <v>153</v>
      </c>
      <c r="D20" s="219"/>
      <c r="E20" s="158"/>
      <c r="F20" s="158"/>
      <c r="G20" s="158"/>
      <c r="H20" s="161"/>
      <c r="I20" s="158"/>
      <c r="J20" s="161"/>
      <c r="K20" s="158"/>
      <c r="L20" s="159"/>
      <c r="M20" s="151" t="s">
        <v>151</v>
      </c>
      <c r="N20" s="151" t="s">
        <v>185</v>
      </c>
      <c r="O20" s="151">
        <f t="shared" si="3"/>
        <v>0</v>
      </c>
      <c r="P20" s="182"/>
      <c r="Q20" s="151">
        <f t="shared" si="4"/>
        <v>0</v>
      </c>
    </row>
    <row r="21" spans="2:17" ht="99.95" customHeight="1" x14ac:dyDescent="0.4">
      <c r="B21" s="212"/>
      <c r="C21" s="162" t="s">
        <v>155</v>
      </c>
      <c r="D21" s="219"/>
      <c r="E21" s="158"/>
      <c r="F21" s="158"/>
      <c r="G21" s="158"/>
      <c r="H21" s="158"/>
      <c r="I21" s="158"/>
      <c r="J21" s="158"/>
      <c r="K21" s="158"/>
      <c r="L21" s="159"/>
      <c r="M21" s="151" t="s">
        <v>152</v>
      </c>
      <c r="N21" s="151"/>
      <c r="O21" s="151">
        <f t="shared" si="3"/>
        <v>0</v>
      </c>
      <c r="P21" s="182"/>
      <c r="Q21" s="151">
        <f t="shared" si="4"/>
        <v>0</v>
      </c>
    </row>
    <row r="22" spans="2:17" ht="99.95" customHeight="1" x14ac:dyDescent="0.4">
      <c r="B22" s="212"/>
      <c r="C22" s="162" t="s">
        <v>160</v>
      </c>
      <c r="D22" s="219"/>
      <c r="E22" s="158"/>
      <c r="F22" s="158"/>
      <c r="G22" s="158"/>
      <c r="H22" s="158"/>
      <c r="I22" s="158"/>
      <c r="J22" s="158"/>
      <c r="K22" s="158"/>
      <c r="L22" s="159"/>
      <c r="M22" s="151" t="s">
        <v>152</v>
      </c>
      <c r="N22" s="151"/>
      <c r="O22" s="151">
        <f t="shared" si="3"/>
        <v>0</v>
      </c>
      <c r="P22" s="182"/>
      <c r="Q22" s="151">
        <f t="shared" si="4"/>
        <v>0</v>
      </c>
    </row>
    <row r="23" spans="2:17" ht="99.95" customHeight="1" x14ac:dyDescent="0.4">
      <c r="B23" s="212"/>
      <c r="C23" s="162" t="s">
        <v>161</v>
      </c>
      <c r="D23" s="219"/>
      <c r="E23" s="158"/>
      <c r="F23" s="158"/>
      <c r="G23" s="158"/>
      <c r="H23" s="158"/>
      <c r="I23" s="158"/>
      <c r="J23" s="158"/>
      <c r="K23" s="158"/>
      <c r="L23" s="159"/>
      <c r="M23" s="151" t="s">
        <v>152</v>
      </c>
      <c r="N23" s="151"/>
      <c r="O23" s="151">
        <f t="shared" si="3"/>
        <v>0</v>
      </c>
      <c r="P23" s="182"/>
      <c r="Q23" s="151">
        <f t="shared" si="4"/>
        <v>0</v>
      </c>
    </row>
    <row r="24" spans="2:17" ht="99.95" customHeight="1" x14ac:dyDescent="0.4">
      <c r="B24" s="212"/>
      <c r="C24" s="162" t="s">
        <v>162</v>
      </c>
      <c r="D24" s="219"/>
      <c r="E24" s="158"/>
      <c r="F24" s="158"/>
      <c r="G24" s="158"/>
      <c r="H24" s="158"/>
      <c r="I24" s="158"/>
      <c r="J24" s="158"/>
      <c r="K24" s="158"/>
      <c r="L24" s="159"/>
      <c r="M24" s="151" t="s">
        <v>152</v>
      </c>
      <c r="N24" s="151"/>
      <c r="O24" s="151">
        <f t="shared" si="3"/>
        <v>0</v>
      </c>
      <c r="P24" s="182"/>
      <c r="Q24" s="151">
        <f t="shared" si="4"/>
        <v>0</v>
      </c>
    </row>
    <row r="25" spans="2:17" ht="99.95" customHeight="1" x14ac:dyDescent="0.4">
      <c r="B25" s="212"/>
      <c r="C25" s="162" t="s">
        <v>163</v>
      </c>
      <c r="D25" s="219"/>
      <c r="E25" s="158"/>
      <c r="F25" s="158"/>
      <c r="G25" s="158"/>
      <c r="H25" s="158"/>
      <c r="I25" s="158"/>
      <c r="J25" s="158"/>
      <c r="K25" s="158"/>
      <c r="L25" s="159"/>
      <c r="M25" s="151" t="s">
        <v>152</v>
      </c>
      <c r="N25" s="151"/>
      <c r="O25" s="151">
        <f t="shared" si="3"/>
        <v>0</v>
      </c>
      <c r="P25" s="182"/>
      <c r="Q25" s="151">
        <f t="shared" si="4"/>
        <v>0</v>
      </c>
    </row>
    <row r="26" spans="2:17" ht="99.95" customHeight="1" x14ac:dyDescent="0.4">
      <c r="B26" s="212"/>
      <c r="C26" s="162" t="s">
        <v>158</v>
      </c>
      <c r="D26" s="219"/>
      <c r="E26" s="158"/>
      <c r="F26" s="158"/>
      <c r="G26" s="158"/>
      <c r="H26" s="158"/>
      <c r="I26" s="158"/>
      <c r="J26" s="158"/>
      <c r="K26" s="158"/>
      <c r="L26" s="159"/>
      <c r="M26" s="151" t="s">
        <v>152</v>
      </c>
      <c r="N26" s="151"/>
      <c r="O26" s="151">
        <f t="shared" si="3"/>
        <v>0</v>
      </c>
      <c r="P26" s="182"/>
      <c r="Q26" s="151">
        <f t="shared" si="4"/>
        <v>0</v>
      </c>
    </row>
    <row r="27" spans="2:17" ht="99.95" customHeight="1" x14ac:dyDescent="0.4">
      <c r="B27" s="212"/>
      <c r="C27" s="162" t="s">
        <v>159</v>
      </c>
      <c r="D27" s="219"/>
      <c r="E27" s="158"/>
      <c r="F27" s="158"/>
      <c r="G27" s="158"/>
      <c r="H27" s="158"/>
      <c r="I27" s="158"/>
      <c r="J27" s="158"/>
      <c r="K27" s="158"/>
      <c r="L27" s="159"/>
      <c r="M27" s="151" t="s">
        <v>152</v>
      </c>
      <c r="N27" s="151"/>
      <c r="O27" s="151">
        <f t="shared" si="3"/>
        <v>0</v>
      </c>
      <c r="P27" s="182"/>
      <c r="Q27" s="151">
        <f t="shared" si="4"/>
        <v>0</v>
      </c>
    </row>
    <row r="28" spans="2:17" ht="99.95" customHeight="1" x14ac:dyDescent="0.4">
      <c r="B28" s="212"/>
      <c r="C28" s="162" t="s">
        <v>164</v>
      </c>
      <c r="D28" s="219"/>
      <c r="E28" s="158"/>
      <c r="F28" s="158"/>
      <c r="G28" s="158"/>
      <c r="H28" s="158"/>
      <c r="I28" s="158"/>
      <c r="J28" s="158"/>
      <c r="K28" s="158"/>
      <c r="L28" s="159"/>
      <c r="M28" s="151" t="s">
        <v>152</v>
      </c>
      <c r="N28" s="151"/>
      <c r="O28" s="151">
        <f t="shared" si="3"/>
        <v>0</v>
      </c>
      <c r="P28" s="182"/>
      <c r="Q28" s="151">
        <f t="shared" si="4"/>
        <v>0</v>
      </c>
    </row>
    <row r="29" spans="2:17" ht="99.95" customHeight="1" x14ac:dyDescent="0.4">
      <c r="B29" s="212"/>
      <c r="C29" s="162" t="s">
        <v>165</v>
      </c>
      <c r="D29" s="219"/>
      <c r="E29" s="158"/>
      <c r="F29" s="158"/>
      <c r="G29" s="158"/>
      <c r="H29" s="158"/>
      <c r="I29" s="158"/>
      <c r="J29" s="158"/>
      <c r="K29" s="158"/>
      <c r="L29" s="159"/>
      <c r="M29" s="151" t="s">
        <v>152</v>
      </c>
      <c r="N29" s="151"/>
      <c r="O29" s="151">
        <f t="shared" si="3"/>
        <v>0</v>
      </c>
      <c r="P29" s="182"/>
      <c r="Q29" s="151">
        <f t="shared" si="4"/>
        <v>0</v>
      </c>
    </row>
    <row r="30" spans="2:17" ht="99.95" customHeight="1" x14ac:dyDescent="0.4">
      <c r="B30" s="212"/>
      <c r="C30" s="162" t="s">
        <v>166</v>
      </c>
      <c r="D30" s="219"/>
      <c r="E30" s="158"/>
      <c r="F30" s="158"/>
      <c r="G30" s="158"/>
      <c r="H30" s="158"/>
      <c r="I30" s="158"/>
      <c r="J30" s="158"/>
      <c r="K30" s="158"/>
      <c r="L30" s="159"/>
      <c r="M30" s="151" t="s">
        <v>152</v>
      </c>
      <c r="N30" s="151"/>
      <c r="O30" s="151">
        <f t="shared" si="3"/>
        <v>0</v>
      </c>
      <c r="P30" s="182"/>
      <c r="Q30" s="151">
        <f t="shared" si="4"/>
        <v>0</v>
      </c>
    </row>
    <row r="31" spans="2:17" ht="99.95" customHeight="1" x14ac:dyDescent="0.4">
      <c r="B31" s="212"/>
      <c r="C31" s="162" t="s">
        <v>167</v>
      </c>
      <c r="D31" s="219"/>
      <c r="E31" s="158"/>
      <c r="F31" s="158"/>
      <c r="G31" s="158"/>
      <c r="H31" s="158"/>
      <c r="I31" s="158"/>
      <c r="J31" s="158"/>
      <c r="K31" s="158"/>
      <c r="L31" s="159"/>
      <c r="M31" s="151" t="s">
        <v>152</v>
      </c>
      <c r="N31" s="151"/>
      <c r="O31" s="151">
        <f t="shared" si="3"/>
        <v>0</v>
      </c>
      <c r="P31" s="182"/>
      <c r="Q31" s="151">
        <f t="shared" si="4"/>
        <v>0</v>
      </c>
    </row>
    <row r="32" spans="2:17" ht="99.95" customHeight="1" x14ac:dyDescent="0.4">
      <c r="B32" s="212"/>
      <c r="C32" s="162" t="s">
        <v>168</v>
      </c>
      <c r="D32" s="219"/>
      <c r="E32" s="158"/>
      <c r="F32" s="158"/>
      <c r="G32" s="158"/>
      <c r="H32" s="158"/>
      <c r="I32" s="158"/>
      <c r="J32" s="158"/>
      <c r="K32" s="158"/>
      <c r="L32" s="159"/>
      <c r="M32" s="151" t="s">
        <v>152</v>
      </c>
      <c r="N32" s="151"/>
      <c r="O32" s="151">
        <f t="shared" si="3"/>
        <v>0</v>
      </c>
      <c r="P32" s="182"/>
      <c r="Q32" s="151">
        <f t="shared" si="4"/>
        <v>0</v>
      </c>
    </row>
    <row r="33" spans="2:17" ht="99.95" customHeight="1" x14ac:dyDescent="0.4">
      <c r="B33" s="212"/>
      <c r="C33" s="162" t="s">
        <v>169</v>
      </c>
      <c r="D33" s="219"/>
      <c r="E33" s="158"/>
      <c r="F33" s="158"/>
      <c r="G33" s="158"/>
      <c r="H33" s="158"/>
      <c r="I33" s="158"/>
      <c r="J33" s="158"/>
      <c r="K33" s="158"/>
      <c r="L33" s="159"/>
      <c r="M33" s="151" t="s">
        <v>152</v>
      </c>
      <c r="N33" s="151"/>
      <c r="O33" s="151">
        <f t="shared" si="3"/>
        <v>0</v>
      </c>
      <c r="P33" s="182"/>
      <c r="Q33" s="151">
        <f t="shared" si="4"/>
        <v>0</v>
      </c>
    </row>
    <row r="34" spans="2:17" ht="99.95" customHeight="1" x14ac:dyDescent="0.4">
      <c r="B34" s="212"/>
      <c r="C34" s="162" t="s">
        <v>170</v>
      </c>
      <c r="D34" s="219"/>
      <c r="E34" s="158"/>
      <c r="F34" s="158"/>
      <c r="G34" s="158"/>
      <c r="H34" s="158"/>
      <c r="I34" s="158"/>
      <c r="J34" s="158"/>
      <c r="K34" s="158"/>
      <c r="L34" s="159"/>
      <c r="M34" s="151" t="s">
        <v>152</v>
      </c>
      <c r="N34" s="151"/>
      <c r="O34" s="151">
        <f t="shared" si="3"/>
        <v>0</v>
      </c>
      <c r="P34" s="182"/>
      <c r="Q34" s="151">
        <f t="shared" si="4"/>
        <v>0</v>
      </c>
    </row>
    <row r="35" spans="2:17" ht="99.95" customHeight="1" x14ac:dyDescent="0.4">
      <c r="B35" s="212"/>
      <c r="C35" s="162" t="s">
        <v>171</v>
      </c>
      <c r="D35" s="219"/>
      <c r="E35" s="158"/>
      <c r="F35" s="158"/>
      <c r="G35" s="158"/>
      <c r="H35" s="158"/>
      <c r="I35" s="158"/>
      <c r="J35" s="158"/>
      <c r="K35" s="158"/>
      <c r="L35" s="159"/>
      <c r="M35" s="151" t="s">
        <v>152</v>
      </c>
      <c r="N35" s="151"/>
      <c r="O35" s="151">
        <f t="shared" si="3"/>
        <v>0</v>
      </c>
      <c r="P35" s="182"/>
      <c r="Q35" s="151">
        <f t="shared" si="4"/>
        <v>0</v>
      </c>
    </row>
    <row r="36" spans="2:17" ht="99.95" customHeight="1" x14ac:dyDescent="0.4">
      <c r="B36" s="212"/>
      <c r="C36" s="162" t="s">
        <v>172</v>
      </c>
      <c r="D36" s="219"/>
      <c r="E36" s="158"/>
      <c r="F36" s="158"/>
      <c r="G36" s="158"/>
      <c r="H36" s="158"/>
      <c r="I36" s="158"/>
      <c r="J36" s="158"/>
      <c r="K36" s="158"/>
      <c r="L36" s="159"/>
      <c r="M36" s="151" t="s">
        <v>152</v>
      </c>
      <c r="N36" s="151"/>
      <c r="O36" s="151">
        <f t="shared" si="3"/>
        <v>0</v>
      </c>
      <c r="P36" s="182"/>
      <c r="Q36" s="151">
        <f t="shared" si="4"/>
        <v>0</v>
      </c>
    </row>
    <row r="37" spans="2:17" ht="99.95" customHeight="1" x14ac:dyDescent="0.4">
      <c r="B37" s="212"/>
      <c r="C37" s="162" t="s">
        <v>173</v>
      </c>
      <c r="D37" s="219"/>
      <c r="E37" s="158"/>
      <c r="F37" s="158"/>
      <c r="G37" s="158"/>
      <c r="H37" s="158"/>
      <c r="I37" s="158"/>
      <c r="J37" s="158"/>
      <c r="K37" s="158"/>
      <c r="L37" s="159"/>
      <c r="M37" s="151" t="s">
        <v>152</v>
      </c>
      <c r="N37" s="151"/>
      <c r="O37" s="151">
        <f t="shared" si="3"/>
        <v>0</v>
      </c>
      <c r="P37" s="182"/>
      <c r="Q37" s="151">
        <f t="shared" si="4"/>
        <v>0</v>
      </c>
    </row>
    <row r="38" spans="2:17" ht="99.95" customHeight="1" x14ac:dyDescent="0.4">
      <c r="B38" s="212"/>
      <c r="C38" s="162" t="s">
        <v>174</v>
      </c>
      <c r="D38" s="219"/>
      <c r="E38" s="158"/>
      <c r="F38" s="158"/>
      <c r="G38" s="158"/>
      <c r="H38" s="158"/>
      <c r="I38" s="158"/>
      <c r="J38" s="158"/>
      <c r="K38" s="158"/>
      <c r="L38" s="159"/>
      <c r="M38" s="151" t="s">
        <v>152</v>
      </c>
      <c r="N38" s="151"/>
      <c r="O38" s="151">
        <f t="shared" si="3"/>
        <v>0</v>
      </c>
      <c r="P38" s="182"/>
      <c r="Q38" s="151">
        <f t="shared" si="4"/>
        <v>0</v>
      </c>
    </row>
    <row r="39" spans="2:17" ht="99.95" customHeight="1" x14ac:dyDescent="0.4">
      <c r="B39" s="212"/>
      <c r="C39" s="162" t="s">
        <v>175</v>
      </c>
      <c r="D39" s="219"/>
      <c r="E39" s="158"/>
      <c r="F39" s="158"/>
      <c r="G39" s="158"/>
      <c r="H39" s="158"/>
      <c r="I39" s="158"/>
      <c r="J39" s="158"/>
      <c r="K39" s="158"/>
      <c r="L39" s="159"/>
      <c r="M39" s="151" t="s">
        <v>152</v>
      </c>
      <c r="N39" s="151"/>
      <c r="O39" s="151">
        <f t="shared" si="3"/>
        <v>0</v>
      </c>
      <c r="P39" s="182"/>
      <c r="Q39" s="151">
        <f t="shared" si="4"/>
        <v>0</v>
      </c>
    </row>
    <row r="40" spans="2:17" ht="99.95" customHeight="1" x14ac:dyDescent="0.4">
      <c r="B40" s="212"/>
      <c r="C40" s="162" t="s">
        <v>176</v>
      </c>
      <c r="D40" s="220"/>
      <c r="E40" s="158"/>
      <c r="F40" s="158"/>
      <c r="G40" s="158"/>
      <c r="H40" s="158"/>
      <c r="I40" s="158"/>
      <c r="J40" s="158"/>
      <c r="K40" s="159"/>
      <c r="L40" s="160"/>
      <c r="M40" s="151" t="s">
        <v>152</v>
      </c>
      <c r="N40" s="151"/>
      <c r="O40" s="151">
        <f t="shared" si="3"/>
        <v>0</v>
      </c>
      <c r="P40" s="182"/>
      <c r="Q40" s="151">
        <f t="shared" si="4"/>
        <v>0</v>
      </c>
    </row>
    <row r="41" spans="2:17" ht="99.95" customHeight="1" thickBot="1" x14ac:dyDescent="0.45">
      <c r="B41" s="212"/>
      <c r="C41" s="147" t="s">
        <v>145</v>
      </c>
      <c r="D41" s="163"/>
      <c r="E41" s="163">
        <f>+SUBTOTAL(9,E19:E40)</f>
        <v>0</v>
      </c>
      <c r="F41" s="221"/>
      <c r="G41" s="222"/>
      <c r="H41" s="222"/>
      <c r="I41" s="222"/>
      <c r="J41" s="222"/>
      <c r="K41" s="223"/>
      <c r="L41" s="163">
        <f t="shared" ref="L41" si="5">+SUBTOTAL(9,L19:L40)</f>
        <v>0</v>
      </c>
      <c r="M41" s="224"/>
      <c r="N41" s="225"/>
      <c r="O41" s="163">
        <f t="shared" si="3"/>
        <v>0</v>
      </c>
      <c r="P41" s="163"/>
      <c r="Q41" s="164">
        <f>+SUBTOTAL(9,Q19:Q40)</f>
        <v>0</v>
      </c>
    </row>
    <row r="42" spans="2:17" ht="99.95" customHeight="1" thickBot="1" x14ac:dyDescent="0.45">
      <c r="B42" s="213"/>
      <c r="C42" s="165" t="s">
        <v>181</v>
      </c>
      <c r="D42" s="166"/>
      <c r="E42" s="166">
        <f>E41+E17</f>
        <v>0</v>
      </c>
      <c r="F42" s="226"/>
      <c r="G42" s="227"/>
      <c r="H42" s="227"/>
      <c r="I42" s="227"/>
      <c r="J42" s="227"/>
      <c r="K42" s="228"/>
      <c r="L42" s="166">
        <f t="shared" ref="L42" si="6">L41+L17</f>
        <v>0</v>
      </c>
      <c r="M42" s="224"/>
      <c r="N42" s="225"/>
      <c r="O42" s="166">
        <f t="shared" si="3"/>
        <v>0</v>
      </c>
      <c r="P42" s="167"/>
      <c r="Q42" s="168">
        <f>Q41+Q17</f>
        <v>0</v>
      </c>
    </row>
    <row r="43" spans="2:17" ht="24.6" customHeight="1" x14ac:dyDescent="0.4">
      <c r="B43" s="145"/>
      <c r="C43" s="145"/>
      <c r="D43" s="145"/>
      <c r="E43" s="145"/>
      <c r="F43" s="145"/>
      <c r="G43" s="145"/>
      <c r="H43" s="145"/>
      <c r="I43" s="145"/>
      <c r="J43" s="145"/>
      <c r="K43" s="145"/>
      <c r="L43" s="145"/>
      <c r="M43" s="145"/>
      <c r="N43" s="145"/>
      <c r="O43" s="145"/>
      <c r="P43" s="146"/>
      <c r="Q43" s="146"/>
    </row>
    <row r="44" spans="2:17" ht="99.95" customHeight="1" x14ac:dyDescent="0.4">
      <c r="B44" s="210" t="s">
        <v>157</v>
      </c>
      <c r="C44" s="210"/>
      <c r="D44" s="210"/>
      <c r="E44" s="210"/>
      <c r="F44" s="210"/>
      <c r="G44" s="210"/>
      <c r="H44" s="210"/>
      <c r="I44" s="210"/>
      <c r="J44" s="210"/>
      <c r="K44" s="210"/>
      <c r="L44" s="210"/>
      <c r="M44" s="210"/>
      <c r="N44" s="210"/>
      <c r="O44" s="210"/>
      <c r="P44" s="210"/>
      <c r="Q44" s="210"/>
    </row>
    <row r="46" spans="2:17" ht="50.1" customHeight="1" x14ac:dyDescent="0.4">
      <c r="C46" s="184" t="s">
        <v>288</v>
      </c>
      <c r="J46" s="184" t="s">
        <v>289</v>
      </c>
      <c r="K46" s="156"/>
    </row>
    <row r="47" spans="2:17" ht="50.1" customHeight="1" x14ac:dyDescent="0.4">
      <c r="C47" s="185"/>
      <c r="I47" s="156"/>
      <c r="J47" s="208"/>
      <c r="K47" s="209"/>
    </row>
  </sheetData>
  <mergeCells count="29">
    <mergeCell ref="J47:K47"/>
    <mergeCell ref="B44:Q44"/>
    <mergeCell ref="G6:G7"/>
    <mergeCell ref="H6:H7"/>
    <mergeCell ref="B7:B42"/>
    <mergeCell ref="D9:D16"/>
    <mergeCell ref="D18:Q18"/>
    <mergeCell ref="D19:D40"/>
    <mergeCell ref="F41:K41"/>
    <mergeCell ref="M41:N41"/>
    <mergeCell ref="F42:K42"/>
    <mergeCell ref="M42:N42"/>
    <mergeCell ref="L5:L7"/>
    <mergeCell ref="M5:M7"/>
    <mergeCell ref="N5:N7"/>
    <mergeCell ref="O5:O7"/>
    <mergeCell ref="P5:P7"/>
    <mergeCell ref="Q5:Q7"/>
    <mergeCell ref="B3:Q3"/>
    <mergeCell ref="B4:Q4"/>
    <mergeCell ref="B5:C6"/>
    <mergeCell ref="D5:D6"/>
    <mergeCell ref="E5:E7"/>
    <mergeCell ref="F5:F7"/>
    <mergeCell ref="G5:H5"/>
    <mergeCell ref="I5:I7"/>
    <mergeCell ref="J5:J7"/>
    <mergeCell ref="K5:K7"/>
    <mergeCell ref="C7:C8"/>
  </mergeCells>
  <pageMargins left="0.19685039370078741" right="0.2" top="0.51181102362204722" bottom="0.15748031496062992" header="0.51181102362204722" footer="0"/>
  <pageSetup paperSize="9" scale="18" fitToHeight="0" pageOrder="overThenDown" orientation="landscape" horizontalDpi="4294967293" verticalDpi="300" r:id="rId1"/>
  <headerFooter alignWithMargins="0"/>
  <rowBreaks count="1" manualBreakCount="1">
    <brk id="17" min="1" max="16" man="1"/>
  </rowBreaks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FE20746A-1297-4519-AC69-55EBC2FE1A4E}">
          <x14:formula1>
            <xm:f>INDICE!$B$6:$B$34</xm:f>
          </x14:formula1>
          <xm:sqref>D9 D19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E863FB-0504-451B-A23A-1E9DFF94189B}">
  <sheetPr>
    <tabColor theme="0"/>
    <pageSetUpPr fitToPage="1"/>
  </sheetPr>
  <dimension ref="B1:Z47"/>
  <sheetViews>
    <sheetView zoomScale="30" zoomScaleNormal="30" zoomScaleSheetLayoutView="30" workbookViewId="0">
      <pane xSplit="3" ySplit="8" topLeftCell="I9" activePane="bottomRight" state="frozen"/>
      <selection pane="topRight" activeCell="D1" sqref="D1"/>
      <selection pane="bottomLeft" activeCell="A9" sqref="A9"/>
      <selection pane="bottomRight" activeCell="R3" sqref="R3:Z4"/>
    </sheetView>
  </sheetViews>
  <sheetFormatPr defaultColWidth="10.1640625" defaultRowHeight="21" outlineLevelCol="1" x14ac:dyDescent="0.35"/>
  <cols>
    <col min="1" max="1" width="2" style="11" customWidth="1"/>
    <col min="2" max="2" width="13.33203125" style="11" customWidth="1"/>
    <col min="3" max="3" width="163" style="11" customWidth="1"/>
    <col min="4" max="4" width="71.1640625" style="11" customWidth="1" outlineLevel="1"/>
    <col min="5" max="6" width="50.6640625" style="11" customWidth="1" outlineLevel="1"/>
    <col min="7" max="8" width="50.6640625" style="12" customWidth="1" outlineLevel="1"/>
    <col min="9" max="12" width="50.6640625" style="11" customWidth="1" outlineLevel="1"/>
    <col min="13" max="14" width="50.6640625" style="12" customWidth="1" outlineLevel="1"/>
    <col min="15" max="15" width="50.6640625" style="11" customWidth="1" outlineLevel="1"/>
    <col min="16" max="17" width="50.6640625" style="13" customWidth="1" outlineLevel="1"/>
    <col min="18" max="19" width="50.6640625" style="11" customWidth="1"/>
    <col min="20" max="20" width="46.6640625" style="11" customWidth="1"/>
    <col min="21" max="26" width="50.6640625" style="11" customWidth="1"/>
    <col min="27" max="249" width="10.1640625" style="11"/>
    <col min="250" max="250" width="2" style="11" customWidth="1"/>
    <col min="251" max="251" width="17.83203125" style="11" customWidth="1"/>
    <col min="252" max="252" width="45.83203125" style="11" customWidth="1"/>
    <col min="253" max="254" width="22.1640625" style="11" customWidth="1"/>
    <col min="255" max="255" width="35.1640625" style="11" customWidth="1"/>
    <col min="256" max="256" width="13.1640625" style="11" customWidth="1"/>
    <col min="257" max="257" width="36.5" style="11" customWidth="1"/>
    <col min="258" max="262" width="20.1640625" style="11" customWidth="1"/>
    <col min="263" max="505" width="10.1640625" style="11"/>
    <col min="506" max="506" width="2" style="11" customWidth="1"/>
    <col min="507" max="507" width="17.83203125" style="11" customWidth="1"/>
    <col min="508" max="508" width="45.83203125" style="11" customWidth="1"/>
    <col min="509" max="510" width="22.1640625" style="11" customWidth="1"/>
    <col min="511" max="511" width="35.1640625" style="11" customWidth="1"/>
    <col min="512" max="512" width="13.1640625" style="11" customWidth="1"/>
    <col min="513" max="513" width="36.5" style="11" customWidth="1"/>
    <col min="514" max="518" width="20.1640625" style="11" customWidth="1"/>
    <col min="519" max="761" width="10.1640625" style="11"/>
    <col min="762" max="762" width="2" style="11" customWidth="1"/>
    <col min="763" max="763" width="17.83203125" style="11" customWidth="1"/>
    <col min="764" max="764" width="45.83203125" style="11" customWidth="1"/>
    <col min="765" max="766" width="22.1640625" style="11" customWidth="1"/>
    <col min="767" max="767" width="35.1640625" style="11" customWidth="1"/>
    <col min="768" max="768" width="13.1640625" style="11" customWidth="1"/>
    <col min="769" max="769" width="36.5" style="11" customWidth="1"/>
    <col min="770" max="774" width="20.1640625" style="11" customWidth="1"/>
    <col min="775" max="1017" width="10.1640625" style="11"/>
    <col min="1018" max="1018" width="2" style="11" customWidth="1"/>
    <col min="1019" max="1019" width="17.83203125" style="11" customWidth="1"/>
    <col min="1020" max="1020" width="45.83203125" style="11" customWidth="1"/>
    <col min="1021" max="1022" width="22.1640625" style="11" customWidth="1"/>
    <col min="1023" max="1023" width="35.1640625" style="11" customWidth="1"/>
    <col min="1024" max="1024" width="13.1640625" style="11" customWidth="1"/>
    <col min="1025" max="1025" width="36.5" style="11" customWidth="1"/>
    <col min="1026" max="1030" width="20.1640625" style="11" customWidth="1"/>
    <col min="1031" max="1273" width="10.1640625" style="11"/>
    <col min="1274" max="1274" width="2" style="11" customWidth="1"/>
    <col min="1275" max="1275" width="17.83203125" style="11" customWidth="1"/>
    <col min="1276" max="1276" width="45.83203125" style="11" customWidth="1"/>
    <col min="1277" max="1278" width="22.1640625" style="11" customWidth="1"/>
    <col min="1279" max="1279" width="35.1640625" style="11" customWidth="1"/>
    <col min="1280" max="1280" width="13.1640625" style="11" customWidth="1"/>
    <col min="1281" max="1281" width="36.5" style="11" customWidth="1"/>
    <col min="1282" max="1286" width="20.1640625" style="11" customWidth="1"/>
    <col min="1287" max="1529" width="10.1640625" style="11"/>
    <col min="1530" max="1530" width="2" style="11" customWidth="1"/>
    <col min="1531" max="1531" width="17.83203125" style="11" customWidth="1"/>
    <col min="1532" max="1532" width="45.83203125" style="11" customWidth="1"/>
    <col min="1533" max="1534" width="22.1640625" style="11" customWidth="1"/>
    <col min="1535" max="1535" width="35.1640625" style="11" customWidth="1"/>
    <col min="1536" max="1536" width="13.1640625" style="11" customWidth="1"/>
    <col min="1537" max="1537" width="36.5" style="11" customWidth="1"/>
    <col min="1538" max="1542" width="20.1640625" style="11" customWidth="1"/>
    <col min="1543" max="1785" width="10.1640625" style="11"/>
    <col min="1786" max="1786" width="2" style="11" customWidth="1"/>
    <col min="1787" max="1787" width="17.83203125" style="11" customWidth="1"/>
    <col min="1788" max="1788" width="45.83203125" style="11" customWidth="1"/>
    <col min="1789" max="1790" width="22.1640625" style="11" customWidth="1"/>
    <col min="1791" max="1791" width="35.1640625" style="11" customWidth="1"/>
    <col min="1792" max="1792" width="13.1640625" style="11" customWidth="1"/>
    <col min="1793" max="1793" width="36.5" style="11" customWidth="1"/>
    <col min="1794" max="1798" width="20.1640625" style="11" customWidth="1"/>
    <col min="1799" max="2041" width="10.1640625" style="11"/>
    <col min="2042" max="2042" width="2" style="11" customWidth="1"/>
    <col min="2043" max="2043" width="17.83203125" style="11" customWidth="1"/>
    <col min="2044" max="2044" width="45.83203125" style="11" customWidth="1"/>
    <col min="2045" max="2046" width="22.1640625" style="11" customWidth="1"/>
    <col min="2047" max="2047" width="35.1640625" style="11" customWidth="1"/>
    <col min="2048" max="2048" width="13.1640625" style="11" customWidth="1"/>
    <col min="2049" max="2049" width="36.5" style="11" customWidth="1"/>
    <col min="2050" max="2054" width="20.1640625" style="11" customWidth="1"/>
    <col min="2055" max="2297" width="10.1640625" style="11"/>
    <col min="2298" max="2298" width="2" style="11" customWidth="1"/>
    <col min="2299" max="2299" width="17.83203125" style="11" customWidth="1"/>
    <col min="2300" max="2300" width="45.83203125" style="11" customWidth="1"/>
    <col min="2301" max="2302" width="22.1640625" style="11" customWidth="1"/>
    <col min="2303" max="2303" width="35.1640625" style="11" customWidth="1"/>
    <col min="2304" max="2304" width="13.1640625" style="11" customWidth="1"/>
    <col min="2305" max="2305" width="36.5" style="11" customWidth="1"/>
    <col min="2306" max="2310" width="20.1640625" style="11" customWidth="1"/>
    <col min="2311" max="2553" width="10.1640625" style="11"/>
    <col min="2554" max="2554" width="2" style="11" customWidth="1"/>
    <col min="2555" max="2555" width="17.83203125" style="11" customWidth="1"/>
    <col min="2556" max="2556" width="45.83203125" style="11" customWidth="1"/>
    <col min="2557" max="2558" width="22.1640625" style="11" customWidth="1"/>
    <col min="2559" max="2559" width="35.1640625" style="11" customWidth="1"/>
    <col min="2560" max="2560" width="13.1640625" style="11" customWidth="1"/>
    <col min="2561" max="2561" width="36.5" style="11" customWidth="1"/>
    <col min="2562" max="2566" width="20.1640625" style="11" customWidth="1"/>
    <col min="2567" max="2809" width="10.1640625" style="11"/>
    <col min="2810" max="2810" width="2" style="11" customWidth="1"/>
    <col min="2811" max="2811" width="17.83203125" style="11" customWidth="1"/>
    <col min="2812" max="2812" width="45.83203125" style="11" customWidth="1"/>
    <col min="2813" max="2814" width="22.1640625" style="11" customWidth="1"/>
    <col min="2815" max="2815" width="35.1640625" style="11" customWidth="1"/>
    <col min="2816" max="2816" width="13.1640625" style="11" customWidth="1"/>
    <col min="2817" max="2817" width="36.5" style="11" customWidth="1"/>
    <col min="2818" max="2822" width="20.1640625" style="11" customWidth="1"/>
    <col min="2823" max="3065" width="10.1640625" style="11"/>
    <col min="3066" max="3066" width="2" style="11" customWidth="1"/>
    <col min="3067" max="3067" width="17.83203125" style="11" customWidth="1"/>
    <col min="3068" max="3068" width="45.83203125" style="11" customWidth="1"/>
    <col min="3069" max="3070" width="22.1640625" style="11" customWidth="1"/>
    <col min="3071" max="3071" width="35.1640625" style="11" customWidth="1"/>
    <col min="3072" max="3072" width="13.1640625" style="11" customWidth="1"/>
    <col min="3073" max="3073" width="36.5" style="11" customWidth="1"/>
    <col min="3074" max="3078" width="20.1640625" style="11" customWidth="1"/>
    <col min="3079" max="3321" width="10.1640625" style="11"/>
    <col min="3322" max="3322" width="2" style="11" customWidth="1"/>
    <col min="3323" max="3323" width="17.83203125" style="11" customWidth="1"/>
    <col min="3324" max="3324" width="45.83203125" style="11" customWidth="1"/>
    <col min="3325" max="3326" width="22.1640625" style="11" customWidth="1"/>
    <col min="3327" max="3327" width="35.1640625" style="11" customWidth="1"/>
    <col min="3328" max="3328" width="13.1640625" style="11" customWidth="1"/>
    <col min="3329" max="3329" width="36.5" style="11" customWidth="1"/>
    <col min="3330" max="3334" width="20.1640625" style="11" customWidth="1"/>
    <col min="3335" max="3577" width="10.1640625" style="11"/>
    <col min="3578" max="3578" width="2" style="11" customWidth="1"/>
    <col min="3579" max="3579" width="17.83203125" style="11" customWidth="1"/>
    <col min="3580" max="3580" width="45.83203125" style="11" customWidth="1"/>
    <col min="3581" max="3582" width="22.1640625" style="11" customWidth="1"/>
    <col min="3583" max="3583" width="35.1640625" style="11" customWidth="1"/>
    <col min="3584" max="3584" width="13.1640625" style="11" customWidth="1"/>
    <col min="3585" max="3585" width="36.5" style="11" customWidth="1"/>
    <col min="3586" max="3590" width="20.1640625" style="11" customWidth="1"/>
    <col min="3591" max="3833" width="10.1640625" style="11"/>
    <col min="3834" max="3834" width="2" style="11" customWidth="1"/>
    <col min="3835" max="3835" width="17.83203125" style="11" customWidth="1"/>
    <col min="3836" max="3836" width="45.83203125" style="11" customWidth="1"/>
    <col min="3837" max="3838" width="22.1640625" style="11" customWidth="1"/>
    <col min="3839" max="3839" width="35.1640625" style="11" customWidth="1"/>
    <col min="3840" max="3840" width="13.1640625" style="11" customWidth="1"/>
    <col min="3841" max="3841" width="36.5" style="11" customWidth="1"/>
    <col min="3842" max="3846" width="20.1640625" style="11" customWidth="1"/>
    <col min="3847" max="4089" width="10.1640625" style="11"/>
    <col min="4090" max="4090" width="2" style="11" customWidth="1"/>
    <col min="4091" max="4091" width="17.83203125" style="11" customWidth="1"/>
    <col min="4092" max="4092" width="45.83203125" style="11" customWidth="1"/>
    <col min="4093" max="4094" width="22.1640625" style="11" customWidth="1"/>
    <col min="4095" max="4095" width="35.1640625" style="11" customWidth="1"/>
    <col min="4096" max="4096" width="13.1640625" style="11" customWidth="1"/>
    <col min="4097" max="4097" width="36.5" style="11" customWidth="1"/>
    <col min="4098" max="4102" width="20.1640625" style="11" customWidth="1"/>
    <col min="4103" max="4345" width="10.1640625" style="11"/>
    <col min="4346" max="4346" width="2" style="11" customWidth="1"/>
    <col min="4347" max="4347" width="17.83203125" style="11" customWidth="1"/>
    <col min="4348" max="4348" width="45.83203125" style="11" customWidth="1"/>
    <col min="4349" max="4350" width="22.1640625" style="11" customWidth="1"/>
    <col min="4351" max="4351" width="35.1640625" style="11" customWidth="1"/>
    <col min="4352" max="4352" width="13.1640625" style="11" customWidth="1"/>
    <col min="4353" max="4353" width="36.5" style="11" customWidth="1"/>
    <col min="4354" max="4358" width="20.1640625" style="11" customWidth="1"/>
    <col min="4359" max="4601" width="10.1640625" style="11"/>
    <col min="4602" max="4602" width="2" style="11" customWidth="1"/>
    <col min="4603" max="4603" width="17.83203125" style="11" customWidth="1"/>
    <col min="4604" max="4604" width="45.83203125" style="11" customWidth="1"/>
    <col min="4605" max="4606" width="22.1640625" style="11" customWidth="1"/>
    <col min="4607" max="4607" width="35.1640625" style="11" customWidth="1"/>
    <col min="4608" max="4608" width="13.1640625" style="11" customWidth="1"/>
    <col min="4609" max="4609" width="36.5" style="11" customWidth="1"/>
    <col min="4610" max="4614" width="20.1640625" style="11" customWidth="1"/>
    <col min="4615" max="4857" width="10.1640625" style="11"/>
    <col min="4858" max="4858" width="2" style="11" customWidth="1"/>
    <col min="4859" max="4859" width="17.83203125" style="11" customWidth="1"/>
    <col min="4860" max="4860" width="45.83203125" style="11" customWidth="1"/>
    <col min="4861" max="4862" width="22.1640625" style="11" customWidth="1"/>
    <col min="4863" max="4863" width="35.1640625" style="11" customWidth="1"/>
    <col min="4864" max="4864" width="13.1640625" style="11" customWidth="1"/>
    <col min="4865" max="4865" width="36.5" style="11" customWidth="1"/>
    <col min="4866" max="4870" width="20.1640625" style="11" customWidth="1"/>
    <col min="4871" max="5113" width="10.1640625" style="11"/>
    <col min="5114" max="5114" width="2" style="11" customWidth="1"/>
    <col min="5115" max="5115" width="17.83203125" style="11" customWidth="1"/>
    <col min="5116" max="5116" width="45.83203125" style="11" customWidth="1"/>
    <col min="5117" max="5118" width="22.1640625" style="11" customWidth="1"/>
    <col min="5119" max="5119" width="35.1640625" style="11" customWidth="1"/>
    <col min="5120" max="5120" width="13.1640625" style="11" customWidth="1"/>
    <col min="5121" max="5121" width="36.5" style="11" customWidth="1"/>
    <col min="5122" max="5126" width="20.1640625" style="11" customWidth="1"/>
    <col min="5127" max="5369" width="10.1640625" style="11"/>
    <col min="5370" max="5370" width="2" style="11" customWidth="1"/>
    <col min="5371" max="5371" width="17.83203125" style="11" customWidth="1"/>
    <col min="5372" max="5372" width="45.83203125" style="11" customWidth="1"/>
    <col min="5373" max="5374" width="22.1640625" style="11" customWidth="1"/>
    <col min="5375" max="5375" width="35.1640625" style="11" customWidth="1"/>
    <col min="5376" max="5376" width="13.1640625" style="11" customWidth="1"/>
    <col min="5377" max="5377" width="36.5" style="11" customWidth="1"/>
    <col min="5378" max="5382" width="20.1640625" style="11" customWidth="1"/>
    <col min="5383" max="5625" width="10.1640625" style="11"/>
    <col min="5626" max="5626" width="2" style="11" customWidth="1"/>
    <col min="5627" max="5627" width="17.83203125" style="11" customWidth="1"/>
    <col min="5628" max="5628" width="45.83203125" style="11" customWidth="1"/>
    <col min="5629" max="5630" width="22.1640625" style="11" customWidth="1"/>
    <col min="5631" max="5631" width="35.1640625" style="11" customWidth="1"/>
    <col min="5632" max="5632" width="13.1640625" style="11" customWidth="1"/>
    <col min="5633" max="5633" width="36.5" style="11" customWidth="1"/>
    <col min="5634" max="5638" width="20.1640625" style="11" customWidth="1"/>
    <col min="5639" max="5881" width="10.1640625" style="11"/>
    <col min="5882" max="5882" width="2" style="11" customWidth="1"/>
    <col min="5883" max="5883" width="17.83203125" style="11" customWidth="1"/>
    <col min="5884" max="5884" width="45.83203125" style="11" customWidth="1"/>
    <col min="5885" max="5886" width="22.1640625" style="11" customWidth="1"/>
    <col min="5887" max="5887" width="35.1640625" style="11" customWidth="1"/>
    <col min="5888" max="5888" width="13.1640625" style="11" customWidth="1"/>
    <col min="5889" max="5889" width="36.5" style="11" customWidth="1"/>
    <col min="5890" max="5894" width="20.1640625" style="11" customWidth="1"/>
    <col min="5895" max="6137" width="10.1640625" style="11"/>
    <col min="6138" max="6138" width="2" style="11" customWidth="1"/>
    <col min="6139" max="6139" width="17.83203125" style="11" customWidth="1"/>
    <col min="6140" max="6140" width="45.83203125" style="11" customWidth="1"/>
    <col min="6141" max="6142" width="22.1640625" style="11" customWidth="1"/>
    <col min="6143" max="6143" width="35.1640625" style="11" customWidth="1"/>
    <col min="6144" max="6144" width="13.1640625" style="11" customWidth="1"/>
    <col min="6145" max="6145" width="36.5" style="11" customWidth="1"/>
    <col min="6146" max="6150" width="20.1640625" style="11" customWidth="1"/>
    <col min="6151" max="6393" width="10.1640625" style="11"/>
    <col min="6394" max="6394" width="2" style="11" customWidth="1"/>
    <col min="6395" max="6395" width="17.83203125" style="11" customWidth="1"/>
    <col min="6396" max="6396" width="45.83203125" style="11" customWidth="1"/>
    <col min="6397" max="6398" width="22.1640625" style="11" customWidth="1"/>
    <col min="6399" max="6399" width="35.1640625" style="11" customWidth="1"/>
    <col min="6400" max="6400" width="13.1640625" style="11" customWidth="1"/>
    <col min="6401" max="6401" width="36.5" style="11" customWidth="1"/>
    <col min="6402" max="6406" width="20.1640625" style="11" customWidth="1"/>
    <col min="6407" max="6649" width="10.1640625" style="11"/>
    <col min="6650" max="6650" width="2" style="11" customWidth="1"/>
    <col min="6651" max="6651" width="17.83203125" style="11" customWidth="1"/>
    <col min="6652" max="6652" width="45.83203125" style="11" customWidth="1"/>
    <col min="6653" max="6654" width="22.1640625" style="11" customWidth="1"/>
    <col min="6655" max="6655" width="35.1640625" style="11" customWidth="1"/>
    <col min="6656" max="6656" width="13.1640625" style="11" customWidth="1"/>
    <col min="6657" max="6657" width="36.5" style="11" customWidth="1"/>
    <col min="6658" max="6662" width="20.1640625" style="11" customWidth="1"/>
    <col min="6663" max="6905" width="10.1640625" style="11"/>
    <col min="6906" max="6906" width="2" style="11" customWidth="1"/>
    <col min="6907" max="6907" width="17.83203125" style="11" customWidth="1"/>
    <col min="6908" max="6908" width="45.83203125" style="11" customWidth="1"/>
    <col min="6909" max="6910" width="22.1640625" style="11" customWidth="1"/>
    <col min="6911" max="6911" width="35.1640625" style="11" customWidth="1"/>
    <col min="6912" max="6912" width="13.1640625" style="11" customWidth="1"/>
    <col min="6913" max="6913" width="36.5" style="11" customWidth="1"/>
    <col min="6914" max="6918" width="20.1640625" style="11" customWidth="1"/>
    <col min="6919" max="7161" width="10.1640625" style="11"/>
    <col min="7162" max="7162" width="2" style="11" customWidth="1"/>
    <col min="7163" max="7163" width="17.83203125" style="11" customWidth="1"/>
    <col min="7164" max="7164" width="45.83203125" style="11" customWidth="1"/>
    <col min="7165" max="7166" width="22.1640625" style="11" customWidth="1"/>
    <col min="7167" max="7167" width="35.1640625" style="11" customWidth="1"/>
    <col min="7168" max="7168" width="13.1640625" style="11" customWidth="1"/>
    <col min="7169" max="7169" width="36.5" style="11" customWidth="1"/>
    <col min="7170" max="7174" width="20.1640625" style="11" customWidth="1"/>
    <col min="7175" max="7417" width="10.1640625" style="11"/>
    <col min="7418" max="7418" width="2" style="11" customWidth="1"/>
    <col min="7419" max="7419" width="17.83203125" style="11" customWidth="1"/>
    <col min="7420" max="7420" width="45.83203125" style="11" customWidth="1"/>
    <col min="7421" max="7422" width="22.1640625" style="11" customWidth="1"/>
    <col min="7423" max="7423" width="35.1640625" style="11" customWidth="1"/>
    <col min="7424" max="7424" width="13.1640625" style="11" customWidth="1"/>
    <col min="7425" max="7425" width="36.5" style="11" customWidth="1"/>
    <col min="7426" max="7430" width="20.1640625" style="11" customWidth="1"/>
    <col min="7431" max="7673" width="10.1640625" style="11"/>
    <col min="7674" max="7674" width="2" style="11" customWidth="1"/>
    <col min="7675" max="7675" width="17.83203125" style="11" customWidth="1"/>
    <col min="7676" max="7676" width="45.83203125" style="11" customWidth="1"/>
    <col min="7677" max="7678" width="22.1640625" style="11" customWidth="1"/>
    <col min="7679" max="7679" width="35.1640625" style="11" customWidth="1"/>
    <col min="7680" max="7680" width="13.1640625" style="11" customWidth="1"/>
    <col min="7681" max="7681" width="36.5" style="11" customWidth="1"/>
    <col min="7682" max="7686" width="20.1640625" style="11" customWidth="1"/>
    <col min="7687" max="7929" width="10.1640625" style="11"/>
    <col min="7930" max="7930" width="2" style="11" customWidth="1"/>
    <col min="7931" max="7931" width="17.83203125" style="11" customWidth="1"/>
    <col min="7932" max="7932" width="45.83203125" style="11" customWidth="1"/>
    <col min="7933" max="7934" width="22.1640625" style="11" customWidth="1"/>
    <col min="7935" max="7935" width="35.1640625" style="11" customWidth="1"/>
    <col min="7936" max="7936" width="13.1640625" style="11" customWidth="1"/>
    <col min="7937" max="7937" width="36.5" style="11" customWidth="1"/>
    <col min="7938" max="7942" width="20.1640625" style="11" customWidth="1"/>
    <col min="7943" max="8185" width="10.1640625" style="11"/>
    <col min="8186" max="8186" width="2" style="11" customWidth="1"/>
    <col min="8187" max="8187" width="17.83203125" style="11" customWidth="1"/>
    <col min="8188" max="8188" width="45.83203125" style="11" customWidth="1"/>
    <col min="8189" max="8190" width="22.1640625" style="11" customWidth="1"/>
    <col min="8191" max="8191" width="35.1640625" style="11" customWidth="1"/>
    <col min="8192" max="8192" width="13.1640625" style="11" customWidth="1"/>
    <col min="8193" max="8193" width="36.5" style="11" customWidth="1"/>
    <col min="8194" max="8198" width="20.1640625" style="11" customWidth="1"/>
    <col min="8199" max="8441" width="10.1640625" style="11"/>
    <col min="8442" max="8442" width="2" style="11" customWidth="1"/>
    <col min="8443" max="8443" width="17.83203125" style="11" customWidth="1"/>
    <col min="8444" max="8444" width="45.83203125" style="11" customWidth="1"/>
    <col min="8445" max="8446" width="22.1640625" style="11" customWidth="1"/>
    <col min="8447" max="8447" width="35.1640625" style="11" customWidth="1"/>
    <col min="8448" max="8448" width="13.1640625" style="11" customWidth="1"/>
    <col min="8449" max="8449" width="36.5" style="11" customWidth="1"/>
    <col min="8450" max="8454" width="20.1640625" style="11" customWidth="1"/>
    <col min="8455" max="8697" width="10.1640625" style="11"/>
    <col min="8698" max="8698" width="2" style="11" customWidth="1"/>
    <col min="8699" max="8699" width="17.83203125" style="11" customWidth="1"/>
    <col min="8700" max="8700" width="45.83203125" style="11" customWidth="1"/>
    <col min="8701" max="8702" width="22.1640625" style="11" customWidth="1"/>
    <col min="8703" max="8703" width="35.1640625" style="11" customWidth="1"/>
    <col min="8704" max="8704" width="13.1640625" style="11" customWidth="1"/>
    <col min="8705" max="8705" width="36.5" style="11" customWidth="1"/>
    <col min="8706" max="8710" width="20.1640625" style="11" customWidth="1"/>
    <col min="8711" max="8953" width="10.1640625" style="11"/>
    <col min="8954" max="8954" width="2" style="11" customWidth="1"/>
    <col min="8955" max="8955" width="17.83203125" style="11" customWidth="1"/>
    <col min="8956" max="8956" width="45.83203125" style="11" customWidth="1"/>
    <col min="8957" max="8958" width="22.1640625" style="11" customWidth="1"/>
    <col min="8959" max="8959" width="35.1640625" style="11" customWidth="1"/>
    <col min="8960" max="8960" width="13.1640625" style="11" customWidth="1"/>
    <col min="8961" max="8961" width="36.5" style="11" customWidth="1"/>
    <col min="8962" max="8966" width="20.1640625" style="11" customWidth="1"/>
    <col min="8967" max="9209" width="10.1640625" style="11"/>
    <col min="9210" max="9210" width="2" style="11" customWidth="1"/>
    <col min="9211" max="9211" width="17.83203125" style="11" customWidth="1"/>
    <col min="9212" max="9212" width="45.83203125" style="11" customWidth="1"/>
    <col min="9213" max="9214" width="22.1640625" style="11" customWidth="1"/>
    <col min="9215" max="9215" width="35.1640625" style="11" customWidth="1"/>
    <col min="9216" max="9216" width="13.1640625" style="11" customWidth="1"/>
    <col min="9217" max="9217" width="36.5" style="11" customWidth="1"/>
    <col min="9218" max="9222" width="20.1640625" style="11" customWidth="1"/>
    <col min="9223" max="9465" width="10.1640625" style="11"/>
    <col min="9466" max="9466" width="2" style="11" customWidth="1"/>
    <col min="9467" max="9467" width="17.83203125" style="11" customWidth="1"/>
    <col min="9468" max="9468" width="45.83203125" style="11" customWidth="1"/>
    <col min="9469" max="9470" width="22.1640625" style="11" customWidth="1"/>
    <col min="9471" max="9471" width="35.1640625" style="11" customWidth="1"/>
    <col min="9472" max="9472" width="13.1640625" style="11" customWidth="1"/>
    <col min="9473" max="9473" width="36.5" style="11" customWidth="1"/>
    <col min="9474" max="9478" width="20.1640625" style="11" customWidth="1"/>
    <col min="9479" max="9721" width="10.1640625" style="11"/>
    <col min="9722" max="9722" width="2" style="11" customWidth="1"/>
    <col min="9723" max="9723" width="17.83203125" style="11" customWidth="1"/>
    <col min="9724" max="9724" width="45.83203125" style="11" customWidth="1"/>
    <col min="9725" max="9726" width="22.1640625" style="11" customWidth="1"/>
    <col min="9727" max="9727" width="35.1640625" style="11" customWidth="1"/>
    <col min="9728" max="9728" width="13.1640625" style="11" customWidth="1"/>
    <col min="9729" max="9729" width="36.5" style="11" customWidth="1"/>
    <col min="9730" max="9734" width="20.1640625" style="11" customWidth="1"/>
    <col min="9735" max="9977" width="10.1640625" style="11"/>
    <col min="9978" max="9978" width="2" style="11" customWidth="1"/>
    <col min="9979" max="9979" width="17.83203125" style="11" customWidth="1"/>
    <col min="9980" max="9980" width="45.83203125" style="11" customWidth="1"/>
    <col min="9981" max="9982" width="22.1640625" style="11" customWidth="1"/>
    <col min="9983" max="9983" width="35.1640625" style="11" customWidth="1"/>
    <col min="9984" max="9984" width="13.1640625" style="11" customWidth="1"/>
    <col min="9985" max="9985" width="36.5" style="11" customWidth="1"/>
    <col min="9986" max="9990" width="20.1640625" style="11" customWidth="1"/>
    <col min="9991" max="10233" width="10.1640625" style="11"/>
    <col min="10234" max="10234" width="2" style="11" customWidth="1"/>
    <col min="10235" max="10235" width="17.83203125" style="11" customWidth="1"/>
    <col min="10236" max="10236" width="45.83203125" style="11" customWidth="1"/>
    <col min="10237" max="10238" width="22.1640625" style="11" customWidth="1"/>
    <col min="10239" max="10239" width="35.1640625" style="11" customWidth="1"/>
    <col min="10240" max="10240" width="13.1640625" style="11" customWidth="1"/>
    <col min="10241" max="10241" width="36.5" style="11" customWidth="1"/>
    <col min="10242" max="10246" width="20.1640625" style="11" customWidth="1"/>
    <col min="10247" max="10489" width="10.1640625" style="11"/>
    <col min="10490" max="10490" width="2" style="11" customWidth="1"/>
    <col min="10491" max="10491" width="17.83203125" style="11" customWidth="1"/>
    <col min="10492" max="10492" width="45.83203125" style="11" customWidth="1"/>
    <col min="10493" max="10494" width="22.1640625" style="11" customWidth="1"/>
    <col min="10495" max="10495" width="35.1640625" style="11" customWidth="1"/>
    <col min="10496" max="10496" width="13.1640625" style="11" customWidth="1"/>
    <col min="10497" max="10497" width="36.5" style="11" customWidth="1"/>
    <col min="10498" max="10502" width="20.1640625" style="11" customWidth="1"/>
    <col min="10503" max="10745" width="10.1640625" style="11"/>
    <col min="10746" max="10746" width="2" style="11" customWidth="1"/>
    <col min="10747" max="10747" width="17.83203125" style="11" customWidth="1"/>
    <col min="10748" max="10748" width="45.83203125" style="11" customWidth="1"/>
    <col min="10749" max="10750" width="22.1640625" style="11" customWidth="1"/>
    <col min="10751" max="10751" width="35.1640625" style="11" customWidth="1"/>
    <col min="10752" max="10752" width="13.1640625" style="11" customWidth="1"/>
    <col min="10753" max="10753" width="36.5" style="11" customWidth="1"/>
    <col min="10754" max="10758" width="20.1640625" style="11" customWidth="1"/>
    <col min="10759" max="11001" width="10.1640625" style="11"/>
    <col min="11002" max="11002" width="2" style="11" customWidth="1"/>
    <col min="11003" max="11003" width="17.83203125" style="11" customWidth="1"/>
    <col min="11004" max="11004" width="45.83203125" style="11" customWidth="1"/>
    <col min="11005" max="11006" width="22.1640625" style="11" customWidth="1"/>
    <col min="11007" max="11007" width="35.1640625" style="11" customWidth="1"/>
    <col min="11008" max="11008" width="13.1640625" style="11" customWidth="1"/>
    <col min="11009" max="11009" width="36.5" style="11" customWidth="1"/>
    <col min="11010" max="11014" width="20.1640625" style="11" customWidth="1"/>
    <col min="11015" max="11257" width="10.1640625" style="11"/>
    <col min="11258" max="11258" width="2" style="11" customWidth="1"/>
    <col min="11259" max="11259" width="17.83203125" style="11" customWidth="1"/>
    <col min="11260" max="11260" width="45.83203125" style="11" customWidth="1"/>
    <col min="11261" max="11262" width="22.1640625" style="11" customWidth="1"/>
    <col min="11263" max="11263" width="35.1640625" style="11" customWidth="1"/>
    <col min="11264" max="11264" width="13.1640625" style="11" customWidth="1"/>
    <col min="11265" max="11265" width="36.5" style="11" customWidth="1"/>
    <col min="11266" max="11270" width="20.1640625" style="11" customWidth="1"/>
    <col min="11271" max="11513" width="10.1640625" style="11"/>
    <col min="11514" max="11514" width="2" style="11" customWidth="1"/>
    <col min="11515" max="11515" width="17.83203125" style="11" customWidth="1"/>
    <col min="11516" max="11516" width="45.83203125" style="11" customWidth="1"/>
    <col min="11517" max="11518" width="22.1640625" style="11" customWidth="1"/>
    <col min="11519" max="11519" width="35.1640625" style="11" customWidth="1"/>
    <col min="11520" max="11520" width="13.1640625" style="11" customWidth="1"/>
    <col min="11521" max="11521" width="36.5" style="11" customWidth="1"/>
    <col min="11522" max="11526" width="20.1640625" style="11" customWidth="1"/>
    <col min="11527" max="11769" width="10.1640625" style="11"/>
    <col min="11770" max="11770" width="2" style="11" customWidth="1"/>
    <col min="11771" max="11771" width="17.83203125" style="11" customWidth="1"/>
    <col min="11772" max="11772" width="45.83203125" style="11" customWidth="1"/>
    <col min="11773" max="11774" width="22.1640625" style="11" customWidth="1"/>
    <col min="11775" max="11775" width="35.1640625" style="11" customWidth="1"/>
    <col min="11776" max="11776" width="13.1640625" style="11" customWidth="1"/>
    <col min="11777" max="11777" width="36.5" style="11" customWidth="1"/>
    <col min="11778" max="11782" width="20.1640625" style="11" customWidth="1"/>
    <col min="11783" max="12025" width="10.1640625" style="11"/>
    <col min="12026" max="12026" width="2" style="11" customWidth="1"/>
    <col min="12027" max="12027" width="17.83203125" style="11" customWidth="1"/>
    <col min="12028" max="12028" width="45.83203125" style="11" customWidth="1"/>
    <col min="12029" max="12030" width="22.1640625" style="11" customWidth="1"/>
    <col min="12031" max="12031" width="35.1640625" style="11" customWidth="1"/>
    <col min="12032" max="12032" width="13.1640625" style="11" customWidth="1"/>
    <col min="12033" max="12033" width="36.5" style="11" customWidth="1"/>
    <col min="12034" max="12038" width="20.1640625" style="11" customWidth="1"/>
    <col min="12039" max="12281" width="10.1640625" style="11"/>
    <col min="12282" max="12282" width="2" style="11" customWidth="1"/>
    <col min="12283" max="12283" width="17.83203125" style="11" customWidth="1"/>
    <col min="12284" max="12284" width="45.83203125" style="11" customWidth="1"/>
    <col min="12285" max="12286" width="22.1640625" style="11" customWidth="1"/>
    <col min="12287" max="12287" width="35.1640625" style="11" customWidth="1"/>
    <col min="12288" max="12288" width="13.1640625" style="11" customWidth="1"/>
    <col min="12289" max="12289" width="36.5" style="11" customWidth="1"/>
    <col min="12290" max="12294" width="20.1640625" style="11" customWidth="1"/>
    <col min="12295" max="12537" width="10.1640625" style="11"/>
    <col min="12538" max="12538" width="2" style="11" customWidth="1"/>
    <col min="12539" max="12539" width="17.83203125" style="11" customWidth="1"/>
    <col min="12540" max="12540" width="45.83203125" style="11" customWidth="1"/>
    <col min="12541" max="12542" width="22.1640625" style="11" customWidth="1"/>
    <col min="12543" max="12543" width="35.1640625" style="11" customWidth="1"/>
    <col min="12544" max="12544" width="13.1640625" style="11" customWidth="1"/>
    <col min="12545" max="12545" width="36.5" style="11" customWidth="1"/>
    <col min="12546" max="12550" width="20.1640625" style="11" customWidth="1"/>
    <col min="12551" max="12793" width="10.1640625" style="11"/>
    <col min="12794" max="12794" width="2" style="11" customWidth="1"/>
    <col min="12795" max="12795" width="17.83203125" style="11" customWidth="1"/>
    <col min="12796" max="12796" width="45.83203125" style="11" customWidth="1"/>
    <col min="12797" max="12798" width="22.1640625" style="11" customWidth="1"/>
    <col min="12799" max="12799" width="35.1640625" style="11" customWidth="1"/>
    <col min="12800" max="12800" width="13.1640625" style="11" customWidth="1"/>
    <col min="12801" max="12801" width="36.5" style="11" customWidth="1"/>
    <col min="12802" max="12806" width="20.1640625" style="11" customWidth="1"/>
    <col min="12807" max="13049" width="10.1640625" style="11"/>
    <col min="13050" max="13050" width="2" style="11" customWidth="1"/>
    <col min="13051" max="13051" width="17.83203125" style="11" customWidth="1"/>
    <col min="13052" max="13052" width="45.83203125" style="11" customWidth="1"/>
    <col min="13053" max="13054" width="22.1640625" style="11" customWidth="1"/>
    <col min="13055" max="13055" width="35.1640625" style="11" customWidth="1"/>
    <col min="13056" max="13056" width="13.1640625" style="11" customWidth="1"/>
    <col min="13057" max="13057" width="36.5" style="11" customWidth="1"/>
    <col min="13058" max="13062" width="20.1640625" style="11" customWidth="1"/>
    <col min="13063" max="13305" width="10.1640625" style="11"/>
    <col min="13306" max="13306" width="2" style="11" customWidth="1"/>
    <col min="13307" max="13307" width="17.83203125" style="11" customWidth="1"/>
    <col min="13308" max="13308" width="45.83203125" style="11" customWidth="1"/>
    <col min="13309" max="13310" width="22.1640625" style="11" customWidth="1"/>
    <col min="13311" max="13311" width="35.1640625" style="11" customWidth="1"/>
    <col min="13312" max="13312" width="13.1640625" style="11" customWidth="1"/>
    <col min="13313" max="13313" width="36.5" style="11" customWidth="1"/>
    <col min="13314" max="13318" width="20.1640625" style="11" customWidth="1"/>
    <col min="13319" max="13561" width="10.1640625" style="11"/>
    <col min="13562" max="13562" width="2" style="11" customWidth="1"/>
    <col min="13563" max="13563" width="17.83203125" style="11" customWidth="1"/>
    <col min="13564" max="13564" width="45.83203125" style="11" customWidth="1"/>
    <col min="13565" max="13566" width="22.1640625" style="11" customWidth="1"/>
    <col min="13567" max="13567" width="35.1640625" style="11" customWidth="1"/>
    <col min="13568" max="13568" width="13.1640625" style="11" customWidth="1"/>
    <col min="13569" max="13569" width="36.5" style="11" customWidth="1"/>
    <col min="13570" max="13574" width="20.1640625" style="11" customWidth="1"/>
    <col min="13575" max="13817" width="10.1640625" style="11"/>
    <col min="13818" max="13818" width="2" style="11" customWidth="1"/>
    <col min="13819" max="13819" width="17.83203125" style="11" customWidth="1"/>
    <col min="13820" max="13820" width="45.83203125" style="11" customWidth="1"/>
    <col min="13821" max="13822" width="22.1640625" style="11" customWidth="1"/>
    <col min="13823" max="13823" width="35.1640625" style="11" customWidth="1"/>
    <col min="13824" max="13824" width="13.1640625" style="11" customWidth="1"/>
    <col min="13825" max="13825" width="36.5" style="11" customWidth="1"/>
    <col min="13826" max="13830" width="20.1640625" style="11" customWidth="1"/>
    <col min="13831" max="14073" width="10.1640625" style="11"/>
    <col min="14074" max="14074" width="2" style="11" customWidth="1"/>
    <col min="14075" max="14075" width="17.83203125" style="11" customWidth="1"/>
    <col min="14076" max="14076" width="45.83203125" style="11" customWidth="1"/>
    <col min="14077" max="14078" width="22.1640625" style="11" customWidth="1"/>
    <col min="14079" max="14079" width="35.1640625" style="11" customWidth="1"/>
    <col min="14080" max="14080" width="13.1640625" style="11" customWidth="1"/>
    <col min="14081" max="14081" width="36.5" style="11" customWidth="1"/>
    <col min="14082" max="14086" width="20.1640625" style="11" customWidth="1"/>
    <col min="14087" max="14329" width="10.1640625" style="11"/>
    <col min="14330" max="14330" width="2" style="11" customWidth="1"/>
    <col min="14331" max="14331" width="17.83203125" style="11" customWidth="1"/>
    <col min="14332" max="14332" width="45.83203125" style="11" customWidth="1"/>
    <col min="14333" max="14334" width="22.1640625" style="11" customWidth="1"/>
    <col min="14335" max="14335" width="35.1640625" style="11" customWidth="1"/>
    <col min="14336" max="14336" width="13.1640625" style="11" customWidth="1"/>
    <col min="14337" max="14337" width="36.5" style="11" customWidth="1"/>
    <col min="14338" max="14342" width="20.1640625" style="11" customWidth="1"/>
    <col min="14343" max="14585" width="10.1640625" style="11"/>
    <col min="14586" max="14586" width="2" style="11" customWidth="1"/>
    <col min="14587" max="14587" width="17.83203125" style="11" customWidth="1"/>
    <col min="14588" max="14588" width="45.83203125" style="11" customWidth="1"/>
    <col min="14589" max="14590" width="22.1640625" style="11" customWidth="1"/>
    <col min="14591" max="14591" width="35.1640625" style="11" customWidth="1"/>
    <col min="14592" max="14592" width="13.1640625" style="11" customWidth="1"/>
    <col min="14593" max="14593" width="36.5" style="11" customWidth="1"/>
    <col min="14594" max="14598" width="20.1640625" style="11" customWidth="1"/>
    <col min="14599" max="14841" width="10.1640625" style="11"/>
    <col min="14842" max="14842" width="2" style="11" customWidth="1"/>
    <col min="14843" max="14843" width="17.83203125" style="11" customWidth="1"/>
    <col min="14844" max="14844" width="45.83203125" style="11" customWidth="1"/>
    <col min="14845" max="14846" width="22.1640625" style="11" customWidth="1"/>
    <col min="14847" max="14847" width="35.1640625" style="11" customWidth="1"/>
    <col min="14848" max="14848" width="13.1640625" style="11" customWidth="1"/>
    <col min="14849" max="14849" width="36.5" style="11" customWidth="1"/>
    <col min="14850" max="14854" width="20.1640625" style="11" customWidth="1"/>
    <col min="14855" max="15097" width="10.1640625" style="11"/>
    <col min="15098" max="15098" width="2" style="11" customWidth="1"/>
    <col min="15099" max="15099" width="17.83203125" style="11" customWidth="1"/>
    <col min="15100" max="15100" width="45.83203125" style="11" customWidth="1"/>
    <col min="15101" max="15102" width="22.1640625" style="11" customWidth="1"/>
    <col min="15103" max="15103" width="35.1640625" style="11" customWidth="1"/>
    <col min="15104" max="15104" width="13.1640625" style="11" customWidth="1"/>
    <col min="15105" max="15105" width="36.5" style="11" customWidth="1"/>
    <col min="15106" max="15110" width="20.1640625" style="11" customWidth="1"/>
    <col min="15111" max="15353" width="10.1640625" style="11"/>
    <col min="15354" max="15354" width="2" style="11" customWidth="1"/>
    <col min="15355" max="15355" width="17.83203125" style="11" customWidth="1"/>
    <col min="15356" max="15356" width="45.83203125" style="11" customWidth="1"/>
    <col min="15357" max="15358" width="22.1640625" style="11" customWidth="1"/>
    <col min="15359" max="15359" width="35.1640625" style="11" customWidth="1"/>
    <col min="15360" max="15360" width="13.1640625" style="11" customWidth="1"/>
    <col min="15361" max="15361" width="36.5" style="11" customWidth="1"/>
    <col min="15362" max="15366" width="20.1640625" style="11" customWidth="1"/>
    <col min="15367" max="15609" width="10.1640625" style="11"/>
    <col min="15610" max="15610" width="2" style="11" customWidth="1"/>
    <col min="15611" max="15611" width="17.83203125" style="11" customWidth="1"/>
    <col min="15612" max="15612" width="45.83203125" style="11" customWidth="1"/>
    <col min="15613" max="15614" width="22.1640625" style="11" customWidth="1"/>
    <col min="15615" max="15615" width="35.1640625" style="11" customWidth="1"/>
    <col min="15616" max="15616" width="13.1640625" style="11" customWidth="1"/>
    <col min="15617" max="15617" width="36.5" style="11" customWidth="1"/>
    <col min="15618" max="15622" width="20.1640625" style="11" customWidth="1"/>
    <col min="15623" max="15865" width="10.1640625" style="11"/>
    <col min="15866" max="15866" width="2" style="11" customWidth="1"/>
    <col min="15867" max="15867" width="17.83203125" style="11" customWidth="1"/>
    <col min="15868" max="15868" width="45.83203125" style="11" customWidth="1"/>
    <col min="15869" max="15870" width="22.1640625" style="11" customWidth="1"/>
    <col min="15871" max="15871" width="35.1640625" style="11" customWidth="1"/>
    <col min="15872" max="15872" width="13.1640625" style="11" customWidth="1"/>
    <col min="15873" max="15873" width="36.5" style="11" customWidth="1"/>
    <col min="15874" max="15878" width="20.1640625" style="11" customWidth="1"/>
    <col min="15879" max="16121" width="10.1640625" style="11"/>
    <col min="16122" max="16122" width="2" style="11" customWidth="1"/>
    <col min="16123" max="16123" width="17.83203125" style="11" customWidth="1"/>
    <col min="16124" max="16124" width="45.83203125" style="11" customWidth="1"/>
    <col min="16125" max="16126" width="22.1640625" style="11" customWidth="1"/>
    <col min="16127" max="16127" width="35.1640625" style="11" customWidth="1"/>
    <col min="16128" max="16128" width="13.1640625" style="11" customWidth="1"/>
    <col min="16129" max="16129" width="36.5" style="11" customWidth="1"/>
    <col min="16130" max="16134" width="20.1640625" style="11" customWidth="1"/>
    <col min="16135" max="16384" width="10.1640625" style="11"/>
  </cols>
  <sheetData>
    <row r="1" spans="2:26" ht="9" customHeight="1" x14ac:dyDescent="0.35">
      <c r="B1" s="9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/>
      <c r="Q1" s="11"/>
    </row>
    <row r="2" spans="2:26" ht="9.9499999999999993" customHeight="1" x14ac:dyDescent="0.35"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1"/>
      <c r="Q2" s="11"/>
    </row>
    <row r="3" spans="2:26" ht="75" customHeight="1" x14ac:dyDescent="0.35">
      <c r="B3" s="196" t="s">
        <v>246</v>
      </c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232" t="s">
        <v>290</v>
      </c>
      <c r="S3" s="232"/>
      <c r="T3" s="232"/>
      <c r="U3" s="232"/>
      <c r="V3" s="232"/>
      <c r="W3" s="232"/>
      <c r="X3" s="232"/>
      <c r="Y3" s="232"/>
      <c r="Z3" s="232"/>
    </row>
    <row r="4" spans="2:26" ht="69.95" customHeight="1" x14ac:dyDescent="0.35">
      <c r="B4" s="235" t="s">
        <v>248</v>
      </c>
      <c r="C4" s="235"/>
      <c r="D4" s="235"/>
      <c r="E4" s="235"/>
      <c r="F4" s="235"/>
      <c r="G4" s="235"/>
      <c r="H4" s="235"/>
      <c r="I4" s="235"/>
      <c r="J4" s="235"/>
      <c r="K4" s="235"/>
      <c r="L4" s="235"/>
      <c r="M4" s="235"/>
      <c r="N4" s="235"/>
      <c r="O4" s="235"/>
      <c r="P4" s="235"/>
      <c r="Q4" s="235"/>
      <c r="R4" s="232"/>
      <c r="S4" s="232"/>
      <c r="T4" s="232"/>
      <c r="U4" s="232"/>
      <c r="V4" s="232"/>
      <c r="W4" s="232"/>
      <c r="X4" s="232"/>
      <c r="Y4" s="232"/>
      <c r="Z4" s="232"/>
    </row>
    <row r="5" spans="2:26" s="146" customFormat="1" ht="48" customHeight="1" x14ac:dyDescent="0.4">
      <c r="B5" s="231" t="s">
        <v>147</v>
      </c>
      <c r="C5" s="231"/>
      <c r="D5" s="204" t="s">
        <v>133</v>
      </c>
      <c r="E5" s="204" t="s">
        <v>281</v>
      </c>
      <c r="F5" s="205" t="s">
        <v>134</v>
      </c>
      <c r="G5" s="204" t="s">
        <v>149</v>
      </c>
      <c r="H5" s="204"/>
      <c r="I5" s="204" t="s">
        <v>146</v>
      </c>
      <c r="J5" s="204" t="s">
        <v>150</v>
      </c>
      <c r="K5" s="204" t="s">
        <v>283</v>
      </c>
      <c r="L5" s="204" t="s">
        <v>284</v>
      </c>
      <c r="M5" s="204" t="s">
        <v>241</v>
      </c>
      <c r="N5" s="204" t="s">
        <v>242</v>
      </c>
      <c r="O5" s="204" t="s">
        <v>243</v>
      </c>
      <c r="P5" s="195" t="s">
        <v>135</v>
      </c>
      <c r="Q5" s="195" t="s">
        <v>278</v>
      </c>
      <c r="R5" s="230" t="s">
        <v>285</v>
      </c>
      <c r="S5" s="230" t="s">
        <v>191</v>
      </c>
      <c r="T5" s="230" t="s">
        <v>286</v>
      </c>
      <c r="U5" s="230" t="s">
        <v>287</v>
      </c>
      <c r="V5" s="230" t="s">
        <v>244</v>
      </c>
      <c r="W5" s="230" t="s">
        <v>249</v>
      </c>
      <c r="X5" s="230" t="s">
        <v>279</v>
      </c>
      <c r="Y5" s="230" t="s">
        <v>250</v>
      </c>
      <c r="Z5" s="230" t="s">
        <v>186</v>
      </c>
    </row>
    <row r="6" spans="2:26" s="146" customFormat="1" ht="89.1" customHeight="1" x14ac:dyDescent="0.4">
      <c r="B6" s="231"/>
      <c r="C6" s="231"/>
      <c r="D6" s="204"/>
      <c r="E6" s="204"/>
      <c r="F6" s="205"/>
      <c r="G6" s="205" t="s">
        <v>102</v>
      </c>
      <c r="H6" s="204" t="s">
        <v>148</v>
      </c>
      <c r="I6" s="204"/>
      <c r="J6" s="204"/>
      <c r="K6" s="204"/>
      <c r="L6" s="204"/>
      <c r="M6" s="204"/>
      <c r="N6" s="204"/>
      <c r="O6" s="204"/>
      <c r="P6" s="195"/>
      <c r="Q6" s="195"/>
      <c r="R6" s="230"/>
      <c r="S6" s="230"/>
      <c r="T6" s="230"/>
      <c r="U6" s="230"/>
      <c r="V6" s="230"/>
      <c r="W6" s="230"/>
      <c r="X6" s="230"/>
      <c r="Y6" s="230"/>
      <c r="Z6" s="230"/>
    </row>
    <row r="7" spans="2:26" s="146" customFormat="1" ht="99.95" customHeight="1" x14ac:dyDescent="0.4">
      <c r="B7" s="236" t="s">
        <v>187</v>
      </c>
      <c r="C7" s="233" t="s">
        <v>136</v>
      </c>
      <c r="D7" s="148" t="s">
        <v>180</v>
      </c>
      <c r="E7" s="204"/>
      <c r="F7" s="205"/>
      <c r="G7" s="205"/>
      <c r="H7" s="204"/>
      <c r="I7" s="204"/>
      <c r="J7" s="204"/>
      <c r="K7" s="204"/>
      <c r="L7" s="204"/>
      <c r="M7" s="204"/>
      <c r="N7" s="204"/>
      <c r="O7" s="204"/>
      <c r="P7" s="195"/>
      <c r="Q7" s="195"/>
      <c r="R7" s="230"/>
      <c r="S7" s="230"/>
      <c r="T7" s="230"/>
      <c r="U7" s="230"/>
      <c r="V7" s="230"/>
      <c r="W7" s="230"/>
      <c r="X7" s="230"/>
      <c r="Y7" s="230"/>
      <c r="Z7" s="230"/>
    </row>
    <row r="8" spans="2:26" s="146" customFormat="1" ht="60" customHeight="1" x14ac:dyDescent="0.4">
      <c r="B8" s="236"/>
      <c r="C8" s="234"/>
      <c r="D8" s="148" t="s">
        <v>255</v>
      </c>
      <c r="E8" s="148" t="s">
        <v>256</v>
      </c>
      <c r="F8" s="176" t="s">
        <v>257</v>
      </c>
      <c r="G8" s="176" t="s">
        <v>258</v>
      </c>
      <c r="H8" s="148" t="s">
        <v>259</v>
      </c>
      <c r="I8" s="148" t="s">
        <v>260</v>
      </c>
      <c r="J8" s="148" t="s">
        <v>261</v>
      </c>
      <c r="K8" s="148" t="s">
        <v>262</v>
      </c>
      <c r="L8" s="148" t="s">
        <v>263</v>
      </c>
      <c r="M8" s="148" t="s">
        <v>264</v>
      </c>
      <c r="N8" s="148" t="s">
        <v>265</v>
      </c>
      <c r="O8" s="148" t="s">
        <v>266</v>
      </c>
      <c r="P8" s="177" t="s">
        <v>267</v>
      </c>
      <c r="Q8" s="177" t="s">
        <v>268</v>
      </c>
      <c r="R8" s="178" t="s">
        <v>269</v>
      </c>
      <c r="S8" s="178" t="s">
        <v>270</v>
      </c>
      <c r="T8" s="178" t="s">
        <v>271</v>
      </c>
      <c r="U8" s="178" t="s">
        <v>272</v>
      </c>
      <c r="V8" s="178" t="s">
        <v>273</v>
      </c>
      <c r="W8" s="178" t="s">
        <v>274</v>
      </c>
      <c r="X8" s="178" t="s">
        <v>275</v>
      </c>
      <c r="Y8" s="178" t="s">
        <v>276</v>
      </c>
      <c r="Z8" s="178" t="s">
        <v>277</v>
      </c>
    </row>
    <row r="9" spans="2:26" s="146" customFormat="1" ht="99.95" customHeight="1" x14ac:dyDescent="0.4">
      <c r="B9" s="236"/>
      <c r="C9" s="149" t="s">
        <v>137</v>
      </c>
      <c r="D9" s="237"/>
      <c r="E9" s="151">
        <f>+'PROSPETTO COSTI_Beneficiario'!E9</f>
        <v>0</v>
      </c>
      <c r="F9" s="151">
        <f>+'PROSPETTO COSTI_Beneficiario'!F9</f>
        <v>0</v>
      </c>
      <c r="G9" s="151">
        <f>+'PROSPETTO COSTI_Beneficiario'!G9</f>
        <v>0</v>
      </c>
      <c r="H9" s="151">
        <f>+'PROSPETTO COSTI_Beneficiario'!H9</f>
        <v>0</v>
      </c>
      <c r="I9" s="151">
        <f>+'PROSPETTO COSTI_Beneficiario'!I9</f>
        <v>0</v>
      </c>
      <c r="J9" s="151">
        <f>+'PROSPETTO COSTI_Beneficiario'!J9</f>
        <v>0</v>
      </c>
      <c r="K9" s="151">
        <f>+'PROSPETTO COSTI_Beneficiario'!K9</f>
        <v>0</v>
      </c>
      <c r="L9" s="151">
        <f>+'PROSPETTO COSTI_Beneficiario'!L9</f>
        <v>0</v>
      </c>
      <c r="M9" s="151" t="s">
        <v>152</v>
      </c>
      <c r="N9" s="151"/>
      <c r="O9" s="151">
        <f>L9*E9</f>
        <v>0</v>
      </c>
      <c r="P9" s="183">
        <f>+'PROSPETTO COSTI_Beneficiario'!P9</f>
        <v>0</v>
      </c>
      <c r="Q9" s="151">
        <f t="shared" ref="Q9:Q16" si="0">O9*P9</f>
        <v>0</v>
      </c>
      <c r="R9" s="159"/>
      <c r="S9" s="159"/>
      <c r="T9" s="159"/>
      <c r="U9" s="159">
        <v>0</v>
      </c>
      <c r="V9" s="159">
        <f>+T9*U9</f>
        <v>0</v>
      </c>
      <c r="W9" s="171" t="str">
        <f>+IF(V9&lt;&gt;O9,"ESITO NEGATIVO","OK")</f>
        <v>OK</v>
      </c>
      <c r="X9" s="159">
        <f>+V9*P9</f>
        <v>0</v>
      </c>
      <c r="Y9" s="171" t="str">
        <f>+IF(X9&lt;&gt;Q9,"ESITO NEGATIVO","OK")</f>
        <v>OK</v>
      </c>
      <c r="Z9" s="159"/>
    </row>
    <row r="10" spans="2:26" s="146" customFormat="1" ht="99.95" customHeight="1" x14ac:dyDescent="0.4">
      <c r="B10" s="236"/>
      <c r="C10" s="149" t="s">
        <v>156</v>
      </c>
      <c r="D10" s="237"/>
      <c r="E10" s="151">
        <f>+'PROSPETTO COSTI_Beneficiario'!E10</f>
        <v>0</v>
      </c>
      <c r="F10" s="151">
        <f>+'PROSPETTO COSTI_Beneficiario'!F10</f>
        <v>0</v>
      </c>
      <c r="G10" s="151">
        <f>+'PROSPETTO COSTI_Beneficiario'!G10</f>
        <v>0</v>
      </c>
      <c r="H10" s="151">
        <f>+'PROSPETTO COSTI_Beneficiario'!H10</f>
        <v>0</v>
      </c>
      <c r="I10" s="151">
        <f>+'PROSPETTO COSTI_Beneficiario'!I10</f>
        <v>0</v>
      </c>
      <c r="J10" s="151">
        <f>+'PROSPETTO COSTI_Beneficiario'!J10</f>
        <v>0</v>
      </c>
      <c r="K10" s="151">
        <f>+'PROSPETTO COSTI_Beneficiario'!K10</f>
        <v>0</v>
      </c>
      <c r="L10" s="151">
        <f>+'PROSPETTO COSTI_Beneficiario'!L10</f>
        <v>0</v>
      </c>
      <c r="M10" s="151" t="s">
        <v>152</v>
      </c>
      <c r="N10" s="151"/>
      <c r="O10" s="151">
        <f t="shared" ref="O10:O16" si="1">L10*E10</f>
        <v>0</v>
      </c>
      <c r="P10" s="183">
        <f>+'PROSPETTO COSTI_Beneficiario'!P10</f>
        <v>0</v>
      </c>
      <c r="Q10" s="151">
        <f t="shared" si="0"/>
        <v>0</v>
      </c>
      <c r="R10" s="159"/>
      <c r="S10" s="159"/>
      <c r="T10" s="159"/>
      <c r="U10" s="159">
        <v>0</v>
      </c>
      <c r="V10" s="159">
        <f t="shared" ref="V10:V15" si="2">+T10*U10</f>
        <v>0</v>
      </c>
      <c r="W10" s="171" t="str">
        <f t="shared" ref="W10:Y16" si="3">+IF(V10&lt;&gt;O10,"ESITO NEGATIVO","OK")</f>
        <v>OK</v>
      </c>
      <c r="X10" s="159">
        <f t="shared" ref="X10:X15" si="4">+V10*P10</f>
        <v>0</v>
      </c>
      <c r="Y10" s="171" t="str">
        <f t="shared" si="3"/>
        <v>OK</v>
      </c>
      <c r="Z10" s="159"/>
    </row>
    <row r="11" spans="2:26" s="146" customFormat="1" ht="99.95" customHeight="1" x14ac:dyDescent="0.4">
      <c r="B11" s="236"/>
      <c r="C11" s="152" t="s">
        <v>138</v>
      </c>
      <c r="D11" s="237"/>
      <c r="E11" s="151">
        <f>+'PROSPETTO COSTI_Beneficiario'!E11</f>
        <v>0</v>
      </c>
      <c r="F11" s="151">
        <f>+'PROSPETTO COSTI_Beneficiario'!F11</f>
        <v>0</v>
      </c>
      <c r="G11" s="151">
        <f>+'PROSPETTO COSTI_Beneficiario'!G11</f>
        <v>0</v>
      </c>
      <c r="H11" s="151">
        <f>+'PROSPETTO COSTI_Beneficiario'!H11</f>
        <v>0</v>
      </c>
      <c r="I11" s="151">
        <f>+'PROSPETTO COSTI_Beneficiario'!I11</f>
        <v>0</v>
      </c>
      <c r="J11" s="151">
        <f>+'PROSPETTO COSTI_Beneficiario'!J11</f>
        <v>0</v>
      </c>
      <c r="K11" s="151">
        <f>+'PROSPETTO COSTI_Beneficiario'!K11</f>
        <v>0</v>
      </c>
      <c r="L11" s="151">
        <f>+'PROSPETTO COSTI_Beneficiario'!L11</f>
        <v>0</v>
      </c>
      <c r="M11" s="151" t="s">
        <v>152</v>
      </c>
      <c r="N11" s="151"/>
      <c r="O11" s="151">
        <f t="shared" si="1"/>
        <v>0</v>
      </c>
      <c r="P11" s="183">
        <f>+'PROSPETTO COSTI_Beneficiario'!P11</f>
        <v>0</v>
      </c>
      <c r="Q11" s="151">
        <f t="shared" si="0"/>
        <v>0</v>
      </c>
      <c r="R11" s="159"/>
      <c r="S11" s="159"/>
      <c r="T11" s="159"/>
      <c r="U11" s="159">
        <v>0</v>
      </c>
      <c r="V11" s="159">
        <f t="shared" si="2"/>
        <v>0</v>
      </c>
      <c r="W11" s="171" t="str">
        <f t="shared" si="3"/>
        <v>OK</v>
      </c>
      <c r="X11" s="159">
        <f t="shared" si="4"/>
        <v>0</v>
      </c>
      <c r="Y11" s="171" t="str">
        <f t="shared" si="3"/>
        <v>OK</v>
      </c>
      <c r="Z11" s="159"/>
    </row>
    <row r="12" spans="2:26" s="153" customFormat="1" ht="99.95" customHeight="1" x14ac:dyDescent="0.2">
      <c r="B12" s="236"/>
      <c r="C12" s="152" t="s">
        <v>139</v>
      </c>
      <c r="D12" s="237"/>
      <c r="E12" s="151">
        <f>+'PROSPETTO COSTI_Beneficiario'!E12</f>
        <v>0</v>
      </c>
      <c r="F12" s="151">
        <f>+'PROSPETTO COSTI_Beneficiario'!F12</f>
        <v>0</v>
      </c>
      <c r="G12" s="151">
        <f>+'PROSPETTO COSTI_Beneficiario'!G12</f>
        <v>0</v>
      </c>
      <c r="H12" s="151">
        <f>+'PROSPETTO COSTI_Beneficiario'!H12</f>
        <v>0</v>
      </c>
      <c r="I12" s="151">
        <f>+'PROSPETTO COSTI_Beneficiario'!I12</f>
        <v>0</v>
      </c>
      <c r="J12" s="151">
        <f>+'PROSPETTO COSTI_Beneficiario'!J12</f>
        <v>0</v>
      </c>
      <c r="K12" s="151">
        <f>+'PROSPETTO COSTI_Beneficiario'!K12</f>
        <v>0</v>
      </c>
      <c r="L12" s="151">
        <f>+'PROSPETTO COSTI_Beneficiario'!L12</f>
        <v>0</v>
      </c>
      <c r="M12" s="151" t="s">
        <v>183</v>
      </c>
      <c r="N12" s="151" t="s">
        <v>245</v>
      </c>
      <c r="O12" s="151">
        <f t="shared" si="1"/>
        <v>0</v>
      </c>
      <c r="P12" s="183">
        <f>+'PROSPETTO COSTI_Beneficiario'!P12</f>
        <v>0</v>
      </c>
      <c r="Q12" s="151">
        <f t="shared" si="0"/>
        <v>0</v>
      </c>
      <c r="R12" s="159"/>
      <c r="S12" s="159"/>
      <c r="T12" s="159"/>
      <c r="U12" s="159">
        <v>0</v>
      </c>
      <c r="V12" s="159">
        <f t="shared" si="2"/>
        <v>0</v>
      </c>
      <c r="W12" s="171" t="str">
        <f t="shared" si="3"/>
        <v>OK</v>
      </c>
      <c r="X12" s="159">
        <f t="shared" si="4"/>
        <v>0</v>
      </c>
      <c r="Y12" s="171" t="str">
        <f t="shared" si="3"/>
        <v>OK</v>
      </c>
      <c r="Z12" s="159"/>
    </row>
    <row r="13" spans="2:26" s="146" customFormat="1" ht="99.95" customHeight="1" x14ac:dyDescent="0.4">
      <c r="B13" s="236"/>
      <c r="C13" s="149" t="s">
        <v>140</v>
      </c>
      <c r="D13" s="237"/>
      <c r="E13" s="151">
        <f>+'PROSPETTO COSTI_Beneficiario'!E13</f>
        <v>0</v>
      </c>
      <c r="F13" s="151">
        <f>+'PROSPETTO COSTI_Beneficiario'!F13</f>
        <v>0</v>
      </c>
      <c r="G13" s="151">
        <f>+'PROSPETTO COSTI_Beneficiario'!G13</f>
        <v>0</v>
      </c>
      <c r="H13" s="151">
        <f>+'PROSPETTO COSTI_Beneficiario'!H13</f>
        <v>0</v>
      </c>
      <c r="I13" s="151">
        <f>+'PROSPETTO COSTI_Beneficiario'!I13</f>
        <v>0</v>
      </c>
      <c r="J13" s="151">
        <f>+'PROSPETTO COSTI_Beneficiario'!J13</f>
        <v>0</v>
      </c>
      <c r="K13" s="151">
        <f>+'PROSPETTO COSTI_Beneficiario'!K13</f>
        <v>0</v>
      </c>
      <c r="L13" s="151">
        <f>+'PROSPETTO COSTI_Beneficiario'!L13</f>
        <v>0</v>
      </c>
      <c r="M13" s="151" t="s">
        <v>152</v>
      </c>
      <c r="N13" s="151"/>
      <c r="O13" s="151">
        <f t="shared" si="1"/>
        <v>0</v>
      </c>
      <c r="P13" s="183">
        <f>+'PROSPETTO COSTI_Beneficiario'!P13</f>
        <v>0</v>
      </c>
      <c r="Q13" s="151">
        <f t="shared" si="0"/>
        <v>0</v>
      </c>
      <c r="R13" s="159"/>
      <c r="S13" s="159"/>
      <c r="T13" s="159"/>
      <c r="U13" s="159">
        <v>0</v>
      </c>
      <c r="V13" s="159">
        <f t="shared" si="2"/>
        <v>0</v>
      </c>
      <c r="W13" s="171" t="str">
        <f t="shared" si="3"/>
        <v>OK</v>
      </c>
      <c r="X13" s="159">
        <f t="shared" si="4"/>
        <v>0</v>
      </c>
      <c r="Y13" s="171" t="str">
        <f t="shared" si="3"/>
        <v>OK</v>
      </c>
      <c r="Z13" s="159"/>
    </row>
    <row r="14" spans="2:26" s="146" customFormat="1" ht="99.95" customHeight="1" x14ac:dyDescent="0.4">
      <c r="B14" s="236"/>
      <c r="C14" s="152" t="s">
        <v>141</v>
      </c>
      <c r="D14" s="237"/>
      <c r="E14" s="151">
        <f>+'PROSPETTO COSTI_Beneficiario'!E14</f>
        <v>0</v>
      </c>
      <c r="F14" s="151">
        <f>+'PROSPETTO COSTI_Beneficiario'!F14</f>
        <v>0</v>
      </c>
      <c r="G14" s="151">
        <f>+'PROSPETTO COSTI_Beneficiario'!G14</f>
        <v>0</v>
      </c>
      <c r="H14" s="151">
        <f>+'PROSPETTO COSTI_Beneficiario'!H14</f>
        <v>0</v>
      </c>
      <c r="I14" s="151">
        <f>+'PROSPETTO COSTI_Beneficiario'!I14</f>
        <v>0</v>
      </c>
      <c r="J14" s="151">
        <f>+'PROSPETTO COSTI_Beneficiario'!J14</f>
        <v>0</v>
      </c>
      <c r="K14" s="151">
        <f>+'PROSPETTO COSTI_Beneficiario'!K14</f>
        <v>0</v>
      </c>
      <c r="L14" s="151">
        <f>+'PROSPETTO COSTI_Beneficiario'!L14</f>
        <v>0</v>
      </c>
      <c r="M14" s="151" t="s">
        <v>152</v>
      </c>
      <c r="N14" s="151"/>
      <c r="O14" s="151">
        <f t="shared" si="1"/>
        <v>0</v>
      </c>
      <c r="P14" s="183">
        <f>+'PROSPETTO COSTI_Beneficiario'!P14</f>
        <v>0</v>
      </c>
      <c r="Q14" s="151">
        <f t="shared" si="0"/>
        <v>0</v>
      </c>
      <c r="R14" s="159"/>
      <c r="S14" s="159"/>
      <c r="T14" s="159"/>
      <c r="U14" s="159">
        <v>0</v>
      </c>
      <c r="V14" s="159">
        <f t="shared" si="2"/>
        <v>0</v>
      </c>
      <c r="W14" s="171" t="str">
        <f t="shared" si="3"/>
        <v>OK</v>
      </c>
      <c r="X14" s="159">
        <f t="shared" si="4"/>
        <v>0</v>
      </c>
      <c r="Y14" s="171" t="str">
        <f t="shared" si="3"/>
        <v>OK</v>
      </c>
      <c r="Z14" s="159"/>
    </row>
    <row r="15" spans="2:26" s="146" customFormat="1" ht="99.95" customHeight="1" x14ac:dyDescent="0.4">
      <c r="B15" s="236"/>
      <c r="C15" s="152" t="s">
        <v>142</v>
      </c>
      <c r="D15" s="237"/>
      <c r="E15" s="151">
        <f>+'PROSPETTO COSTI_Beneficiario'!E15</f>
        <v>0</v>
      </c>
      <c r="F15" s="151">
        <f>+'PROSPETTO COSTI_Beneficiario'!F15</f>
        <v>0</v>
      </c>
      <c r="G15" s="151">
        <f>+'PROSPETTO COSTI_Beneficiario'!G15</f>
        <v>0</v>
      </c>
      <c r="H15" s="151">
        <f>+'PROSPETTO COSTI_Beneficiario'!H15</f>
        <v>0</v>
      </c>
      <c r="I15" s="151">
        <f>+'PROSPETTO COSTI_Beneficiario'!I15</f>
        <v>0</v>
      </c>
      <c r="J15" s="151">
        <f>+'PROSPETTO COSTI_Beneficiario'!J15</f>
        <v>0</v>
      </c>
      <c r="K15" s="151">
        <f>+'PROSPETTO COSTI_Beneficiario'!K15</f>
        <v>0</v>
      </c>
      <c r="L15" s="151">
        <f>+'PROSPETTO COSTI_Beneficiario'!L15</f>
        <v>0</v>
      </c>
      <c r="M15" s="151" t="s">
        <v>152</v>
      </c>
      <c r="N15" s="151"/>
      <c r="O15" s="151">
        <f t="shared" si="1"/>
        <v>0</v>
      </c>
      <c r="P15" s="183">
        <f>+'PROSPETTO COSTI_Beneficiario'!P15</f>
        <v>0</v>
      </c>
      <c r="Q15" s="151">
        <f t="shared" si="0"/>
        <v>0</v>
      </c>
      <c r="R15" s="159"/>
      <c r="S15" s="159"/>
      <c r="T15" s="159"/>
      <c r="U15" s="159">
        <v>0</v>
      </c>
      <c r="V15" s="159">
        <f t="shared" si="2"/>
        <v>0</v>
      </c>
      <c r="W15" s="171" t="str">
        <f t="shared" si="3"/>
        <v>OK</v>
      </c>
      <c r="X15" s="159">
        <f t="shared" si="4"/>
        <v>0</v>
      </c>
      <c r="Y15" s="171" t="str">
        <f t="shared" si="3"/>
        <v>OK</v>
      </c>
      <c r="Z15" s="159"/>
    </row>
    <row r="16" spans="2:26" s="146" customFormat="1" ht="99.95" customHeight="1" x14ac:dyDescent="0.4">
      <c r="B16" s="236"/>
      <c r="C16" s="152" t="s">
        <v>143</v>
      </c>
      <c r="D16" s="237"/>
      <c r="E16" s="151">
        <f>+'PROSPETTO COSTI_Beneficiario'!E16</f>
        <v>0</v>
      </c>
      <c r="F16" s="151">
        <f>+'PROSPETTO COSTI_Beneficiario'!F16</f>
        <v>0</v>
      </c>
      <c r="G16" s="151">
        <f>+'PROSPETTO COSTI_Beneficiario'!G16</f>
        <v>0</v>
      </c>
      <c r="H16" s="151">
        <f>+'PROSPETTO COSTI_Beneficiario'!H16</f>
        <v>0</v>
      </c>
      <c r="I16" s="151">
        <f>+'PROSPETTO COSTI_Beneficiario'!I16</f>
        <v>0</v>
      </c>
      <c r="J16" s="151">
        <f>+'PROSPETTO COSTI_Beneficiario'!J16</f>
        <v>0</v>
      </c>
      <c r="K16" s="151">
        <f>+'PROSPETTO COSTI_Beneficiario'!K16</f>
        <v>0</v>
      </c>
      <c r="L16" s="151">
        <f>+'PROSPETTO COSTI_Beneficiario'!L16</f>
        <v>0</v>
      </c>
      <c r="M16" s="151" t="s">
        <v>152</v>
      </c>
      <c r="N16" s="151"/>
      <c r="O16" s="151">
        <f t="shared" si="1"/>
        <v>0</v>
      </c>
      <c r="P16" s="183">
        <f>+'PROSPETTO COSTI_Beneficiario'!P16</f>
        <v>0</v>
      </c>
      <c r="Q16" s="151">
        <f t="shared" si="0"/>
        <v>0</v>
      </c>
      <c r="R16" s="159"/>
      <c r="S16" s="159"/>
      <c r="T16" s="159"/>
      <c r="U16" s="159">
        <v>0</v>
      </c>
      <c r="V16" s="159">
        <f>+T16*U16</f>
        <v>0</v>
      </c>
      <c r="W16" s="171" t="str">
        <f t="shared" si="3"/>
        <v>OK</v>
      </c>
      <c r="X16" s="159">
        <f>+V16*P16</f>
        <v>0</v>
      </c>
      <c r="Y16" s="171" t="str">
        <f t="shared" si="3"/>
        <v>OK</v>
      </c>
      <c r="Z16" s="159"/>
    </row>
    <row r="17" spans="2:26" s="156" customFormat="1" ht="99.95" customHeight="1" x14ac:dyDescent="0.4">
      <c r="B17" s="236"/>
      <c r="C17" s="154" t="s">
        <v>45</v>
      </c>
      <c r="D17" s="155"/>
      <c r="E17" s="163">
        <f t="shared" ref="E17:X17" si="5">+SUBTOTAL(9,E9:E16)</f>
        <v>0</v>
      </c>
      <c r="F17" s="155"/>
      <c r="G17" s="155"/>
      <c r="H17" s="155"/>
      <c r="I17" s="155"/>
      <c r="J17" s="155"/>
      <c r="K17" s="155"/>
      <c r="L17" s="163">
        <f t="shared" si="5"/>
        <v>0</v>
      </c>
      <c r="M17" s="163"/>
      <c r="N17" s="163"/>
      <c r="O17" s="163">
        <f t="shared" si="5"/>
        <v>0</v>
      </c>
      <c r="P17" s="163"/>
      <c r="Q17" s="163">
        <f t="shared" si="5"/>
        <v>0</v>
      </c>
      <c r="R17" s="155"/>
      <c r="S17" s="155"/>
      <c r="T17" s="163">
        <f t="shared" si="5"/>
        <v>0</v>
      </c>
      <c r="U17" s="155"/>
      <c r="V17" s="163">
        <f t="shared" si="5"/>
        <v>0</v>
      </c>
      <c r="W17" s="155"/>
      <c r="X17" s="163">
        <f t="shared" si="5"/>
        <v>0</v>
      </c>
      <c r="Y17" s="155"/>
      <c r="Z17" s="155"/>
    </row>
    <row r="18" spans="2:26" s="146" customFormat="1" ht="99.95" customHeight="1" x14ac:dyDescent="0.4">
      <c r="B18" s="236"/>
      <c r="C18" s="157" t="s">
        <v>144</v>
      </c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229"/>
      <c r="T18" s="229"/>
      <c r="U18" s="229"/>
      <c r="V18" s="229"/>
      <c r="W18" s="229"/>
      <c r="X18" s="229"/>
      <c r="Y18" s="229"/>
      <c r="Z18" s="229"/>
    </row>
    <row r="19" spans="2:26" s="146" customFormat="1" ht="99.95" customHeight="1" x14ac:dyDescent="0.4">
      <c r="B19" s="236"/>
      <c r="C19" s="149" t="s">
        <v>154</v>
      </c>
      <c r="D19" s="238"/>
      <c r="E19" s="151">
        <f>+'PROSPETTO COSTI_Beneficiario'!E19</f>
        <v>0</v>
      </c>
      <c r="F19" s="151">
        <f>+'PROSPETTO COSTI_Beneficiario'!F19</f>
        <v>0</v>
      </c>
      <c r="G19" s="151">
        <f>+'PROSPETTO COSTI_Beneficiario'!G19</f>
        <v>0</v>
      </c>
      <c r="H19" s="151">
        <f>+'PROSPETTO COSTI_Beneficiario'!H19</f>
        <v>0</v>
      </c>
      <c r="I19" s="151">
        <f>+'PROSPETTO COSTI_Beneficiario'!I19</f>
        <v>0</v>
      </c>
      <c r="J19" s="151">
        <f>+'PROSPETTO COSTI_Beneficiario'!J19</f>
        <v>0</v>
      </c>
      <c r="K19" s="151">
        <f>+'PROSPETTO COSTI_Beneficiario'!K19</f>
        <v>0</v>
      </c>
      <c r="L19" s="151">
        <f>+'PROSPETTO COSTI_Beneficiario'!L19</f>
        <v>0</v>
      </c>
      <c r="M19" s="151" t="s">
        <v>151</v>
      </c>
      <c r="N19" s="151" t="s">
        <v>184</v>
      </c>
      <c r="O19" s="151">
        <f t="shared" ref="O19:O42" si="6">+L19*E19</f>
        <v>0</v>
      </c>
      <c r="P19" s="183">
        <f>+'PROSPETTO COSTI_Beneficiario'!P19</f>
        <v>0</v>
      </c>
      <c r="Q19" s="151">
        <f t="shared" ref="Q19:Q40" si="7">O19*P19</f>
        <v>0</v>
      </c>
      <c r="R19" s="172"/>
      <c r="S19" s="172"/>
      <c r="T19" s="172"/>
      <c r="U19" s="159">
        <v>0</v>
      </c>
      <c r="V19" s="159">
        <f>+T19*U19</f>
        <v>0</v>
      </c>
      <c r="W19" s="171" t="str">
        <f t="shared" ref="W19:W40" si="8">+IF(V19&lt;&gt;O19,"ESITO NEGATIVO","OK")</f>
        <v>OK</v>
      </c>
      <c r="X19" s="159">
        <f>+V19*P19</f>
        <v>0</v>
      </c>
      <c r="Y19" s="171" t="str">
        <f>+IF(X19&lt;&gt;Q19,"ESITO NEGATIVO","OK")</f>
        <v>OK</v>
      </c>
      <c r="Z19" s="159"/>
    </row>
    <row r="20" spans="2:26" s="146" customFormat="1" ht="99.95" customHeight="1" x14ac:dyDescent="0.4">
      <c r="B20" s="236"/>
      <c r="C20" s="149" t="s">
        <v>153</v>
      </c>
      <c r="D20" s="238"/>
      <c r="E20" s="151">
        <f>+'PROSPETTO COSTI_Beneficiario'!E20</f>
        <v>0</v>
      </c>
      <c r="F20" s="151">
        <f>+'PROSPETTO COSTI_Beneficiario'!F20</f>
        <v>0</v>
      </c>
      <c r="G20" s="151">
        <f>+'PROSPETTO COSTI_Beneficiario'!G20</f>
        <v>0</v>
      </c>
      <c r="H20" s="151">
        <f>+'PROSPETTO COSTI_Beneficiario'!H20</f>
        <v>0</v>
      </c>
      <c r="I20" s="151">
        <f>+'PROSPETTO COSTI_Beneficiario'!I20</f>
        <v>0</v>
      </c>
      <c r="J20" s="151">
        <f>+'PROSPETTO COSTI_Beneficiario'!J20</f>
        <v>0</v>
      </c>
      <c r="K20" s="151">
        <f>+'PROSPETTO COSTI_Beneficiario'!K20</f>
        <v>0</v>
      </c>
      <c r="L20" s="151">
        <f>+'PROSPETTO COSTI_Beneficiario'!L20</f>
        <v>0</v>
      </c>
      <c r="M20" s="151" t="s">
        <v>151</v>
      </c>
      <c r="N20" s="151" t="s">
        <v>185</v>
      </c>
      <c r="O20" s="151">
        <f t="shared" si="6"/>
        <v>0</v>
      </c>
      <c r="P20" s="183">
        <f>+'PROSPETTO COSTI_Beneficiario'!P20</f>
        <v>0</v>
      </c>
      <c r="Q20" s="151">
        <f t="shared" si="7"/>
        <v>0</v>
      </c>
      <c r="R20" s="172"/>
      <c r="S20" s="172"/>
      <c r="T20" s="172"/>
      <c r="U20" s="159">
        <v>0</v>
      </c>
      <c r="V20" s="159">
        <f t="shared" ref="V20:V40" si="9">+T20*U20</f>
        <v>0</v>
      </c>
      <c r="W20" s="171" t="str">
        <f t="shared" si="8"/>
        <v>OK</v>
      </c>
      <c r="X20" s="159">
        <f t="shared" ref="X20:X40" si="10">+V20*P20</f>
        <v>0</v>
      </c>
      <c r="Y20" s="171" t="str">
        <f t="shared" ref="Y20:Y39" si="11">+IF(X20&lt;&gt;Q20,"ESITO NEGATIVO","OK")</f>
        <v>OK</v>
      </c>
      <c r="Z20" s="159"/>
    </row>
    <row r="21" spans="2:26" s="146" customFormat="1" ht="99.95" customHeight="1" x14ac:dyDescent="0.4">
      <c r="B21" s="236"/>
      <c r="C21" s="162" t="s">
        <v>155</v>
      </c>
      <c r="D21" s="238"/>
      <c r="E21" s="151">
        <f>+'PROSPETTO COSTI_Beneficiario'!E21</f>
        <v>0</v>
      </c>
      <c r="F21" s="151">
        <f>+'PROSPETTO COSTI_Beneficiario'!F21</f>
        <v>0</v>
      </c>
      <c r="G21" s="151">
        <f>+'PROSPETTO COSTI_Beneficiario'!G21</f>
        <v>0</v>
      </c>
      <c r="H21" s="151">
        <f>+'PROSPETTO COSTI_Beneficiario'!H21</f>
        <v>0</v>
      </c>
      <c r="I21" s="151">
        <f>+'PROSPETTO COSTI_Beneficiario'!I21</f>
        <v>0</v>
      </c>
      <c r="J21" s="151">
        <f>+'PROSPETTO COSTI_Beneficiario'!J21</f>
        <v>0</v>
      </c>
      <c r="K21" s="151">
        <f>+'PROSPETTO COSTI_Beneficiario'!K21</f>
        <v>0</v>
      </c>
      <c r="L21" s="151">
        <f>+'PROSPETTO COSTI_Beneficiario'!L21</f>
        <v>0</v>
      </c>
      <c r="M21" s="151" t="s">
        <v>152</v>
      </c>
      <c r="N21" s="151"/>
      <c r="O21" s="151">
        <f t="shared" si="6"/>
        <v>0</v>
      </c>
      <c r="P21" s="183">
        <f>+'PROSPETTO COSTI_Beneficiario'!P21</f>
        <v>0</v>
      </c>
      <c r="Q21" s="151">
        <f t="shared" si="7"/>
        <v>0</v>
      </c>
      <c r="R21" s="172"/>
      <c r="S21" s="172"/>
      <c r="T21" s="172"/>
      <c r="U21" s="159">
        <v>0</v>
      </c>
      <c r="V21" s="159">
        <f t="shared" si="9"/>
        <v>0</v>
      </c>
      <c r="W21" s="171" t="str">
        <f t="shared" si="8"/>
        <v>OK</v>
      </c>
      <c r="X21" s="159">
        <f t="shared" si="10"/>
        <v>0</v>
      </c>
      <c r="Y21" s="171" t="str">
        <f t="shared" si="11"/>
        <v>OK</v>
      </c>
      <c r="Z21" s="159"/>
    </row>
    <row r="22" spans="2:26" s="146" customFormat="1" ht="99.95" customHeight="1" x14ac:dyDescent="0.4">
      <c r="B22" s="236"/>
      <c r="C22" s="162" t="s">
        <v>160</v>
      </c>
      <c r="D22" s="238"/>
      <c r="E22" s="151">
        <f>+'PROSPETTO COSTI_Beneficiario'!E22</f>
        <v>0</v>
      </c>
      <c r="F22" s="151">
        <f>+'PROSPETTO COSTI_Beneficiario'!F22</f>
        <v>0</v>
      </c>
      <c r="G22" s="151">
        <f>+'PROSPETTO COSTI_Beneficiario'!G22</f>
        <v>0</v>
      </c>
      <c r="H22" s="151">
        <f>+'PROSPETTO COSTI_Beneficiario'!H22</f>
        <v>0</v>
      </c>
      <c r="I22" s="151">
        <f>+'PROSPETTO COSTI_Beneficiario'!I22</f>
        <v>0</v>
      </c>
      <c r="J22" s="151">
        <f>+'PROSPETTO COSTI_Beneficiario'!J22</f>
        <v>0</v>
      </c>
      <c r="K22" s="151">
        <f>+'PROSPETTO COSTI_Beneficiario'!K22</f>
        <v>0</v>
      </c>
      <c r="L22" s="151">
        <f>+'PROSPETTO COSTI_Beneficiario'!L22</f>
        <v>0</v>
      </c>
      <c r="M22" s="151" t="s">
        <v>152</v>
      </c>
      <c r="N22" s="151"/>
      <c r="O22" s="151">
        <f t="shared" si="6"/>
        <v>0</v>
      </c>
      <c r="P22" s="183">
        <f>+'PROSPETTO COSTI_Beneficiario'!P22</f>
        <v>0</v>
      </c>
      <c r="Q22" s="151">
        <f t="shared" si="7"/>
        <v>0</v>
      </c>
      <c r="R22" s="172"/>
      <c r="S22" s="172"/>
      <c r="T22" s="172"/>
      <c r="U22" s="159">
        <v>0</v>
      </c>
      <c r="V22" s="159">
        <f t="shared" si="9"/>
        <v>0</v>
      </c>
      <c r="W22" s="171" t="str">
        <f t="shared" si="8"/>
        <v>OK</v>
      </c>
      <c r="X22" s="159">
        <f t="shared" si="10"/>
        <v>0</v>
      </c>
      <c r="Y22" s="171" t="str">
        <f t="shared" si="11"/>
        <v>OK</v>
      </c>
      <c r="Z22" s="159"/>
    </row>
    <row r="23" spans="2:26" s="146" customFormat="1" ht="99.95" customHeight="1" x14ac:dyDescent="0.4">
      <c r="B23" s="236"/>
      <c r="C23" s="162" t="s">
        <v>161</v>
      </c>
      <c r="D23" s="238"/>
      <c r="E23" s="151">
        <f>+'PROSPETTO COSTI_Beneficiario'!E23</f>
        <v>0</v>
      </c>
      <c r="F23" s="151">
        <f>+'PROSPETTO COSTI_Beneficiario'!F23</f>
        <v>0</v>
      </c>
      <c r="G23" s="151">
        <f>+'PROSPETTO COSTI_Beneficiario'!G23</f>
        <v>0</v>
      </c>
      <c r="H23" s="151">
        <f>+'PROSPETTO COSTI_Beneficiario'!H23</f>
        <v>0</v>
      </c>
      <c r="I23" s="151">
        <f>+'PROSPETTO COSTI_Beneficiario'!I23</f>
        <v>0</v>
      </c>
      <c r="J23" s="151">
        <f>+'PROSPETTO COSTI_Beneficiario'!J23</f>
        <v>0</v>
      </c>
      <c r="K23" s="151">
        <f>+'PROSPETTO COSTI_Beneficiario'!K23</f>
        <v>0</v>
      </c>
      <c r="L23" s="151">
        <f>+'PROSPETTO COSTI_Beneficiario'!L23</f>
        <v>0</v>
      </c>
      <c r="M23" s="151" t="s">
        <v>152</v>
      </c>
      <c r="N23" s="151"/>
      <c r="O23" s="151">
        <f t="shared" si="6"/>
        <v>0</v>
      </c>
      <c r="P23" s="183">
        <f>+'PROSPETTO COSTI_Beneficiario'!P23</f>
        <v>0</v>
      </c>
      <c r="Q23" s="151">
        <f t="shared" si="7"/>
        <v>0</v>
      </c>
      <c r="R23" s="172"/>
      <c r="S23" s="172"/>
      <c r="T23" s="172"/>
      <c r="U23" s="159">
        <v>0</v>
      </c>
      <c r="V23" s="159">
        <f>+T23*U23</f>
        <v>0</v>
      </c>
      <c r="W23" s="171" t="str">
        <f t="shared" si="8"/>
        <v>OK</v>
      </c>
      <c r="X23" s="159">
        <f t="shared" si="10"/>
        <v>0</v>
      </c>
      <c r="Y23" s="171" t="str">
        <f t="shared" si="11"/>
        <v>OK</v>
      </c>
      <c r="Z23" s="159"/>
    </row>
    <row r="24" spans="2:26" s="146" customFormat="1" ht="99.95" customHeight="1" x14ac:dyDescent="0.4">
      <c r="B24" s="236"/>
      <c r="C24" s="162" t="s">
        <v>162</v>
      </c>
      <c r="D24" s="238"/>
      <c r="E24" s="151">
        <f>+'PROSPETTO COSTI_Beneficiario'!E24</f>
        <v>0</v>
      </c>
      <c r="F24" s="151">
        <f>+'PROSPETTO COSTI_Beneficiario'!F24</f>
        <v>0</v>
      </c>
      <c r="G24" s="151">
        <f>+'PROSPETTO COSTI_Beneficiario'!G24</f>
        <v>0</v>
      </c>
      <c r="H24" s="151">
        <f>+'PROSPETTO COSTI_Beneficiario'!H24</f>
        <v>0</v>
      </c>
      <c r="I24" s="151">
        <f>+'PROSPETTO COSTI_Beneficiario'!I24</f>
        <v>0</v>
      </c>
      <c r="J24" s="151">
        <f>+'PROSPETTO COSTI_Beneficiario'!J24</f>
        <v>0</v>
      </c>
      <c r="K24" s="151">
        <f>+'PROSPETTO COSTI_Beneficiario'!K24</f>
        <v>0</v>
      </c>
      <c r="L24" s="151">
        <f>+'PROSPETTO COSTI_Beneficiario'!L24</f>
        <v>0</v>
      </c>
      <c r="M24" s="151" t="s">
        <v>152</v>
      </c>
      <c r="N24" s="151"/>
      <c r="O24" s="151">
        <f t="shared" si="6"/>
        <v>0</v>
      </c>
      <c r="P24" s="183">
        <f>+'PROSPETTO COSTI_Beneficiario'!P24</f>
        <v>0</v>
      </c>
      <c r="Q24" s="151">
        <f t="shared" si="7"/>
        <v>0</v>
      </c>
      <c r="R24" s="172"/>
      <c r="S24" s="172"/>
      <c r="T24" s="172"/>
      <c r="U24" s="159">
        <v>0</v>
      </c>
      <c r="V24" s="159">
        <f t="shared" si="9"/>
        <v>0</v>
      </c>
      <c r="W24" s="171" t="str">
        <f t="shared" si="8"/>
        <v>OK</v>
      </c>
      <c r="X24" s="159">
        <f t="shared" si="10"/>
        <v>0</v>
      </c>
      <c r="Y24" s="171" t="str">
        <f t="shared" si="11"/>
        <v>OK</v>
      </c>
      <c r="Z24" s="159"/>
    </row>
    <row r="25" spans="2:26" s="146" customFormat="1" ht="99.95" customHeight="1" x14ac:dyDescent="0.4">
      <c r="B25" s="236"/>
      <c r="C25" s="162" t="s">
        <v>163</v>
      </c>
      <c r="D25" s="238"/>
      <c r="E25" s="151">
        <f>+'PROSPETTO COSTI_Beneficiario'!E25</f>
        <v>0</v>
      </c>
      <c r="F25" s="151">
        <f>+'PROSPETTO COSTI_Beneficiario'!F25</f>
        <v>0</v>
      </c>
      <c r="G25" s="151">
        <f>+'PROSPETTO COSTI_Beneficiario'!G25</f>
        <v>0</v>
      </c>
      <c r="H25" s="151">
        <f>+'PROSPETTO COSTI_Beneficiario'!H25</f>
        <v>0</v>
      </c>
      <c r="I25" s="151">
        <f>+'PROSPETTO COSTI_Beneficiario'!I25</f>
        <v>0</v>
      </c>
      <c r="J25" s="151">
        <f>+'PROSPETTO COSTI_Beneficiario'!J25</f>
        <v>0</v>
      </c>
      <c r="K25" s="151">
        <f>+'PROSPETTO COSTI_Beneficiario'!K25</f>
        <v>0</v>
      </c>
      <c r="L25" s="151">
        <f>+'PROSPETTO COSTI_Beneficiario'!L25</f>
        <v>0</v>
      </c>
      <c r="M25" s="151" t="s">
        <v>152</v>
      </c>
      <c r="N25" s="151"/>
      <c r="O25" s="151">
        <f t="shared" si="6"/>
        <v>0</v>
      </c>
      <c r="P25" s="183">
        <f>+'PROSPETTO COSTI_Beneficiario'!P25</f>
        <v>0</v>
      </c>
      <c r="Q25" s="151">
        <f t="shared" si="7"/>
        <v>0</v>
      </c>
      <c r="R25" s="172"/>
      <c r="S25" s="172"/>
      <c r="T25" s="172"/>
      <c r="U25" s="159">
        <v>0</v>
      </c>
      <c r="V25" s="159">
        <f t="shared" si="9"/>
        <v>0</v>
      </c>
      <c r="W25" s="171" t="str">
        <f t="shared" si="8"/>
        <v>OK</v>
      </c>
      <c r="X25" s="159">
        <f t="shared" si="10"/>
        <v>0</v>
      </c>
      <c r="Y25" s="171" t="str">
        <f t="shared" si="11"/>
        <v>OK</v>
      </c>
      <c r="Z25" s="159"/>
    </row>
    <row r="26" spans="2:26" s="146" customFormat="1" ht="99.95" customHeight="1" x14ac:dyDescent="0.4">
      <c r="B26" s="236"/>
      <c r="C26" s="162" t="s">
        <v>158</v>
      </c>
      <c r="D26" s="238"/>
      <c r="E26" s="151">
        <f>+'PROSPETTO COSTI_Beneficiario'!E26</f>
        <v>0</v>
      </c>
      <c r="F26" s="151">
        <f>+'PROSPETTO COSTI_Beneficiario'!F26</f>
        <v>0</v>
      </c>
      <c r="G26" s="151">
        <f>+'PROSPETTO COSTI_Beneficiario'!G26</f>
        <v>0</v>
      </c>
      <c r="H26" s="151">
        <f>+'PROSPETTO COSTI_Beneficiario'!H26</f>
        <v>0</v>
      </c>
      <c r="I26" s="151">
        <f>+'PROSPETTO COSTI_Beneficiario'!I26</f>
        <v>0</v>
      </c>
      <c r="J26" s="151">
        <f>+'PROSPETTO COSTI_Beneficiario'!J26</f>
        <v>0</v>
      </c>
      <c r="K26" s="151">
        <f>+'PROSPETTO COSTI_Beneficiario'!K26</f>
        <v>0</v>
      </c>
      <c r="L26" s="151">
        <f>+'PROSPETTO COSTI_Beneficiario'!L26</f>
        <v>0</v>
      </c>
      <c r="M26" s="151" t="s">
        <v>152</v>
      </c>
      <c r="N26" s="151"/>
      <c r="O26" s="151">
        <f t="shared" si="6"/>
        <v>0</v>
      </c>
      <c r="P26" s="183">
        <f>+'PROSPETTO COSTI_Beneficiario'!P26</f>
        <v>0</v>
      </c>
      <c r="Q26" s="151">
        <f t="shared" si="7"/>
        <v>0</v>
      </c>
      <c r="R26" s="172"/>
      <c r="S26" s="172"/>
      <c r="T26" s="172"/>
      <c r="U26" s="159">
        <v>0</v>
      </c>
      <c r="V26" s="159">
        <f t="shared" si="9"/>
        <v>0</v>
      </c>
      <c r="W26" s="171" t="str">
        <f t="shared" si="8"/>
        <v>OK</v>
      </c>
      <c r="X26" s="159">
        <f t="shared" si="10"/>
        <v>0</v>
      </c>
      <c r="Y26" s="171" t="str">
        <f t="shared" si="11"/>
        <v>OK</v>
      </c>
      <c r="Z26" s="159"/>
    </row>
    <row r="27" spans="2:26" s="146" customFormat="1" ht="99.95" customHeight="1" x14ac:dyDescent="0.4">
      <c r="B27" s="236"/>
      <c r="C27" s="162" t="s">
        <v>159</v>
      </c>
      <c r="D27" s="238"/>
      <c r="E27" s="151">
        <f>+'PROSPETTO COSTI_Beneficiario'!E27</f>
        <v>0</v>
      </c>
      <c r="F27" s="151">
        <f>+'PROSPETTO COSTI_Beneficiario'!F27</f>
        <v>0</v>
      </c>
      <c r="G27" s="151">
        <f>+'PROSPETTO COSTI_Beneficiario'!G27</f>
        <v>0</v>
      </c>
      <c r="H27" s="151">
        <f>+'PROSPETTO COSTI_Beneficiario'!H27</f>
        <v>0</v>
      </c>
      <c r="I27" s="151">
        <f>+'PROSPETTO COSTI_Beneficiario'!I27</f>
        <v>0</v>
      </c>
      <c r="J27" s="151">
        <f>+'PROSPETTO COSTI_Beneficiario'!J27</f>
        <v>0</v>
      </c>
      <c r="K27" s="151">
        <f>+'PROSPETTO COSTI_Beneficiario'!K27</f>
        <v>0</v>
      </c>
      <c r="L27" s="151">
        <f>+'PROSPETTO COSTI_Beneficiario'!L27</f>
        <v>0</v>
      </c>
      <c r="M27" s="151" t="s">
        <v>152</v>
      </c>
      <c r="N27" s="151"/>
      <c r="O27" s="151">
        <f t="shared" si="6"/>
        <v>0</v>
      </c>
      <c r="P27" s="183">
        <f>+'PROSPETTO COSTI_Beneficiario'!P27</f>
        <v>0</v>
      </c>
      <c r="Q27" s="151">
        <f t="shared" si="7"/>
        <v>0</v>
      </c>
      <c r="R27" s="172"/>
      <c r="S27" s="172"/>
      <c r="T27" s="172"/>
      <c r="U27" s="159">
        <v>0</v>
      </c>
      <c r="V27" s="159">
        <f t="shared" si="9"/>
        <v>0</v>
      </c>
      <c r="W27" s="171" t="str">
        <f t="shared" si="8"/>
        <v>OK</v>
      </c>
      <c r="X27" s="159">
        <f t="shared" si="10"/>
        <v>0</v>
      </c>
      <c r="Y27" s="171" t="str">
        <f t="shared" si="11"/>
        <v>OK</v>
      </c>
      <c r="Z27" s="159"/>
    </row>
    <row r="28" spans="2:26" s="146" customFormat="1" ht="99.95" customHeight="1" x14ac:dyDescent="0.4">
      <c r="B28" s="236"/>
      <c r="C28" s="162" t="s">
        <v>164</v>
      </c>
      <c r="D28" s="238"/>
      <c r="E28" s="151">
        <f>+'PROSPETTO COSTI_Beneficiario'!E28</f>
        <v>0</v>
      </c>
      <c r="F28" s="151">
        <f>+'PROSPETTO COSTI_Beneficiario'!F28</f>
        <v>0</v>
      </c>
      <c r="G28" s="151">
        <f>+'PROSPETTO COSTI_Beneficiario'!G28</f>
        <v>0</v>
      </c>
      <c r="H28" s="151">
        <f>+'PROSPETTO COSTI_Beneficiario'!H28</f>
        <v>0</v>
      </c>
      <c r="I28" s="151">
        <f>+'PROSPETTO COSTI_Beneficiario'!I28</f>
        <v>0</v>
      </c>
      <c r="J28" s="151">
        <f>+'PROSPETTO COSTI_Beneficiario'!J28</f>
        <v>0</v>
      </c>
      <c r="K28" s="151">
        <f>+'PROSPETTO COSTI_Beneficiario'!K28</f>
        <v>0</v>
      </c>
      <c r="L28" s="151">
        <f>+'PROSPETTO COSTI_Beneficiario'!L28</f>
        <v>0</v>
      </c>
      <c r="M28" s="151" t="s">
        <v>152</v>
      </c>
      <c r="N28" s="151"/>
      <c r="O28" s="151">
        <f t="shared" si="6"/>
        <v>0</v>
      </c>
      <c r="P28" s="183">
        <f>+'PROSPETTO COSTI_Beneficiario'!P28</f>
        <v>0</v>
      </c>
      <c r="Q28" s="151">
        <f t="shared" si="7"/>
        <v>0</v>
      </c>
      <c r="R28" s="172"/>
      <c r="S28" s="172"/>
      <c r="T28" s="172"/>
      <c r="U28" s="159">
        <v>0</v>
      </c>
      <c r="V28" s="159">
        <f t="shared" si="9"/>
        <v>0</v>
      </c>
      <c r="W28" s="171" t="str">
        <f t="shared" si="8"/>
        <v>OK</v>
      </c>
      <c r="X28" s="159">
        <f t="shared" si="10"/>
        <v>0</v>
      </c>
      <c r="Y28" s="171" t="str">
        <f t="shared" si="11"/>
        <v>OK</v>
      </c>
      <c r="Z28" s="159"/>
    </row>
    <row r="29" spans="2:26" s="146" customFormat="1" ht="99.95" customHeight="1" x14ac:dyDescent="0.4">
      <c r="B29" s="236"/>
      <c r="C29" s="162" t="s">
        <v>165</v>
      </c>
      <c r="D29" s="238"/>
      <c r="E29" s="151">
        <f>+'PROSPETTO COSTI_Beneficiario'!E29</f>
        <v>0</v>
      </c>
      <c r="F29" s="151">
        <f>+'PROSPETTO COSTI_Beneficiario'!F29</f>
        <v>0</v>
      </c>
      <c r="G29" s="151">
        <f>+'PROSPETTO COSTI_Beneficiario'!G29</f>
        <v>0</v>
      </c>
      <c r="H29" s="151">
        <f>+'PROSPETTO COSTI_Beneficiario'!H29</f>
        <v>0</v>
      </c>
      <c r="I29" s="151">
        <f>+'PROSPETTO COSTI_Beneficiario'!I29</f>
        <v>0</v>
      </c>
      <c r="J29" s="151">
        <f>+'PROSPETTO COSTI_Beneficiario'!J29</f>
        <v>0</v>
      </c>
      <c r="K29" s="151">
        <f>+'PROSPETTO COSTI_Beneficiario'!K29</f>
        <v>0</v>
      </c>
      <c r="L29" s="151">
        <f>+'PROSPETTO COSTI_Beneficiario'!L29</f>
        <v>0</v>
      </c>
      <c r="M29" s="151" t="s">
        <v>152</v>
      </c>
      <c r="N29" s="151"/>
      <c r="O29" s="151">
        <f t="shared" si="6"/>
        <v>0</v>
      </c>
      <c r="P29" s="183">
        <f>+'PROSPETTO COSTI_Beneficiario'!P29</f>
        <v>0</v>
      </c>
      <c r="Q29" s="151">
        <f t="shared" si="7"/>
        <v>0</v>
      </c>
      <c r="R29" s="172"/>
      <c r="S29" s="172"/>
      <c r="T29" s="172"/>
      <c r="U29" s="159">
        <v>0</v>
      </c>
      <c r="V29" s="159">
        <f t="shared" si="9"/>
        <v>0</v>
      </c>
      <c r="W29" s="171" t="str">
        <f t="shared" si="8"/>
        <v>OK</v>
      </c>
      <c r="X29" s="159">
        <f t="shared" si="10"/>
        <v>0</v>
      </c>
      <c r="Y29" s="171" t="str">
        <f t="shared" si="11"/>
        <v>OK</v>
      </c>
      <c r="Z29" s="159"/>
    </row>
    <row r="30" spans="2:26" s="146" customFormat="1" ht="99.95" customHeight="1" x14ac:dyDescent="0.4">
      <c r="B30" s="236"/>
      <c r="C30" s="162" t="s">
        <v>166</v>
      </c>
      <c r="D30" s="238"/>
      <c r="E30" s="151">
        <f>+'PROSPETTO COSTI_Beneficiario'!E30</f>
        <v>0</v>
      </c>
      <c r="F30" s="151">
        <f>+'PROSPETTO COSTI_Beneficiario'!F30</f>
        <v>0</v>
      </c>
      <c r="G30" s="151">
        <f>+'PROSPETTO COSTI_Beneficiario'!G30</f>
        <v>0</v>
      </c>
      <c r="H30" s="151">
        <f>+'PROSPETTO COSTI_Beneficiario'!H30</f>
        <v>0</v>
      </c>
      <c r="I30" s="151">
        <f>+'PROSPETTO COSTI_Beneficiario'!I30</f>
        <v>0</v>
      </c>
      <c r="J30" s="151">
        <f>+'PROSPETTO COSTI_Beneficiario'!J30</f>
        <v>0</v>
      </c>
      <c r="K30" s="151">
        <f>+'PROSPETTO COSTI_Beneficiario'!K30</f>
        <v>0</v>
      </c>
      <c r="L30" s="151">
        <f>+'PROSPETTO COSTI_Beneficiario'!L30</f>
        <v>0</v>
      </c>
      <c r="M30" s="151" t="s">
        <v>152</v>
      </c>
      <c r="N30" s="151"/>
      <c r="O30" s="151">
        <f t="shared" si="6"/>
        <v>0</v>
      </c>
      <c r="P30" s="183">
        <f>+'PROSPETTO COSTI_Beneficiario'!P30</f>
        <v>0</v>
      </c>
      <c r="Q30" s="151">
        <f t="shared" si="7"/>
        <v>0</v>
      </c>
      <c r="R30" s="172"/>
      <c r="S30" s="172"/>
      <c r="T30" s="172"/>
      <c r="U30" s="159">
        <v>0</v>
      </c>
      <c r="V30" s="159">
        <f t="shared" si="9"/>
        <v>0</v>
      </c>
      <c r="W30" s="171" t="str">
        <f t="shared" si="8"/>
        <v>OK</v>
      </c>
      <c r="X30" s="159">
        <f t="shared" si="10"/>
        <v>0</v>
      </c>
      <c r="Y30" s="171" t="str">
        <f t="shared" si="11"/>
        <v>OK</v>
      </c>
      <c r="Z30" s="159"/>
    </row>
    <row r="31" spans="2:26" s="146" customFormat="1" ht="99.95" customHeight="1" x14ac:dyDescent="0.4">
      <c r="B31" s="236"/>
      <c r="C31" s="162" t="s">
        <v>167</v>
      </c>
      <c r="D31" s="238"/>
      <c r="E31" s="151">
        <f>+'PROSPETTO COSTI_Beneficiario'!E31</f>
        <v>0</v>
      </c>
      <c r="F31" s="151">
        <f>+'PROSPETTO COSTI_Beneficiario'!F31</f>
        <v>0</v>
      </c>
      <c r="G31" s="151">
        <f>+'PROSPETTO COSTI_Beneficiario'!G31</f>
        <v>0</v>
      </c>
      <c r="H31" s="151">
        <f>+'PROSPETTO COSTI_Beneficiario'!H31</f>
        <v>0</v>
      </c>
      <c r="I31" s="151">
        <f>+'PROSPETTO COSTI_Beneficiario'!I31</f>
        <v>0</v>
      </c>
      <c r="J31" s="151">
        <f>+'PROSPETTO COSTI_Beneficiario'!J31</f>
        <v>0</v>
      </c>
      <c r="K31" s="151">
        <f>+'PROSPETTO COSTI_Beneficiario'!K31</f>
        <v>0</v>
      </c>
      <c r="L31" s="151">
        <f>+'PROSPETTO COSTI_Beneficiario'!L31</f>
        <v>0</v>
      </c>
      <c r="M31" s="151" t="s">
        <v>152</v>
      </c>
      <c r="N31" s="151"/>
      <c r="O31" s="151">
        <f t="shared" si="6"/>
        <v>0</v>
      </c>
      <c r="P31" s="183">
        <f>+'PROSPETTO COSTI_Beneficiario'!P31</f>
        <v>0</v>
      </c>
      <c r="Q31" s="151">
        <f t="shared" si="7"/>
        <v>0</v>
      </c>
      <c r="R31" s="172"/>
      <c r="S31" s="172"/>
      <c r="T31" s="172"/>
      <c r="U31" s="159">
        <v>0</v>
      </c>
      <c r="V31" s="159">
        <f t="shared" si="9"/>
        <v>0</v>
      </c>
      <c r="W31" s="171" t="str">
        <f t="shared" si="8"/>
        <v>OK</v>
      </c>
      <c r="X31" s="159">
        <f t="shared" si="10"/>
        <v>0</v>
      </c>
      <c r="Y31" s="171" t="str">
        <f t="shared" si="11"/>
        <v>OK</v>
      </c>
      <c r="Z31" s="159"/>
    </row>
    <row r="32" spans="2:26" s="146" customFormat="1" ht="99.95" customHeight="1" x14ac:dyDescent="0.4">
      <c r="B32" s="236"/>
      <c r="C32" s="162" t="s">
        <v>168</v>
      </c>
      <c r="D32" s="238"/>
      <c r="E32" s="151">
        <f>+'PROSPETTO COSTI_Beneficiario'!E32</f>
        <v>0</v>
      </c>
      <c r="F32" s="151">
        <f>+'PROSPETTO COSTI_Beneficiario'!F32</f>
        <v>0</v>
      </c>
      <c r="G32" s="151">
        <f>+'PROSPETTO COSTI_Beneficiario'!G32</f>
        <v>0</v>
      </c>
      <c r="H32" s="151">
        <f>+'PROSPETTO COSTI_Beneficiario'!H32</f>
        <v>0</v>
      </c>
      <c r="I32" s="151">
        <f>+'PROSPETTO COSTI_Beneficiario'!I32</f>
        <v>0</v>
      </c>
      <c r="J32" s="151">
        <f>+'PROSPETTO COSTI_Beneficiario'!J32</f>
        <v>0</v>
      </c>
      <c r="K32" s="151">
        <f>+'PROSPETTO COSTI_Beneficiario'!K32</f>
        <v>0</v>
      </c>
      <c r="L32" s="151">
        <f>+'PROSPETTO COSTI_Beneficiario'!L32</f>
        <v>0</v>
      </c>
      <c r="M32" s="151" t="s">
        <v>152</v>
      </c>
      <c r="N32" s="151"/>
      <c r="O32" s="151">
        <f t="shared" si="6"/>
        <v>0</v>
      </c>
      <c r="P32" s="183">
        <f>+'PROSPETTO COSTI_Beneficiario'!P32</f>
        <v>0</v>
      </c>
      <c r="Q32" s="151">
        <f t="shared" si="7"/>
        <v>0</v>
      </c>
      <c r="R32" s="172"/>
      <c r="S32" s="172"/>
      <c r="T32" s="172"/>
      <c r="U32" s="159">
        <v>0</v>
      </c>
      <c r="V32" s="159">
        <f t="shared" si="9"/>
        <v>0</v>
      </c>
      <c r="W32" s="171" t="str">
        <f t="shared" si="8"/>
        <v>OK</v>
      </c>
      <c r="X32" s="159">
        <f t="shared" si="10"/>
        <v>0</v>
      </c>
      <c r="Y32" s="171" t="str">
        <f t="shared" si="11"/>
        <v>OK</v>
      </c>
      <c r="Z32" s="159"/>
    </row>
    <row r="33" spans="2:26" s="146" customFormat="1" ht="99.95" customHeight="1" x14ac:dyDescent="0.4">
      <c r="B33" s="236"/>
      <c r="C33" s="162" t="s">
        <v>169</v>
      </c>
      <c r="D33" s="238"/>
      <c r="E33" s="151">
        <f>+'PROSPETTO COSTI_Beneficiario'!E33</f>
        <v>0</v>
      </c>
      <c r="F33" s="151">
        <f>+'PROSPETTO COSTI_Beneficiario'!F33</f>
        <v>0</v>
      </c>
      <c r="G33" s="151">
        <f>+'PROSPETTO COSTI_Beneficiario'!G33</f>
        <v>0</v>
      </c>
      <c r="H33" s="151">
        <f>+'PROSPETTO COSTI_Beneficiario'!H33</f>
        <v>0</v>
      </c>
      <c r="I33" s="151">
        <f>+'PROSPETTO COSTI_Beneficiario'!I33</f>
        <v>0</v>
      </c>
      <c r="J33" s="151">
        <f>+'PROSPETTO COSTI_Beneficiario'!J33</f>
        <v>0</v>
      </c>
      <c r="K33" s="151">
        <f>+'PROSPETTO COSTI_Beneficiario'!K33</f>
        <v>0</v>
      </c>
      <c r="L33" s="151">
        <f>+'PROSPETTO COSTI_Beneficiario'!L33</f>
        <v>0</v>
      </c>
      <c r="M33" s="151" t="s">
        <v>152</v>
      </c>
      <c r="N33" s="151"/>
      <c r="O33" s="151">
        <f t="shared" si="6"/>
        <v>0</v>
      </c>
      <c r="P33" s="183">
        <f>+'PROSPETTO COSTI_Beneficiario'!P33</f>
        <v>0</v>
      </c>
      <c r="Q33" s="151">
        <f t="shared" si="7"/>
        <v>0</v>
      </c>
      <c r="R33" s="172"/>
      <c r="S33" s="172"/>
      <c r="T33" s="172"/>
      <c r="U33" s="159">
        <v>0</v>
      </c>
      <c r="V33" s="159">
        <f t="shared" si="9"/>
        <v>0</v>
      </c>
      <c r="W33" s="171" t="str">
        <f t="shared" si="8"/>
        <v>OK</v>
      </c>
      <c r="X33" s="159">
        <f t="shared" si="10"/>
        <v>0</v>
      </c>
      <c r="Y33" s="171" t="str">
        <f t="shared" si="11"/>
        <v>OK</v>
      </c>
      <c r="Z33" s="159"/>
    </row>
    <row r="34" spans="2:26" s="146" customFormat="1" ht="99.95" customHeight="1" x14ac:dyDescent="0.4">
      <c r="B34" s="236"/>
      <c r="C34" s="162" t="s">
        <v>170</v>
      </c>
      <c r="D34" s="238"/>
      <c r="E34" s="151">
        <f>+'PROSPETTO COSTI_Beneficiario'!E34</f>
        <v>0</v>
      </c>
      <c r="F34" s="151">
        <f>+'PROSPETTO COSTI_Beneficiario'!F34</f>
        <v>0</v>
      </c>
      <c r="G34" s="151">
        <f>+'PROSPETTO COSTI_Beneficiario'!G34</f>
        <v>0</v>
      </c>
      <c r="H34" s="151">
        <f>+'PROSPETTO COSTI_Beneficiario'!H34</f>
        <v>0</v>
      </c>
      <c r="I34" s="151">
        <f>+'PROSPETTO COSTI_Beneficiario'!I34</f>
        <v>0</v>
      </c>
      <c r="J34" s="151">
        <f>+'PROSPETTO COSTI_Beneficiario'!J34</f>
        <v>0</v>
      </c>
      <c r="K34" s="151">
        <f>+'PROSPETTO COSTI_Beneficiario'!K34</f>
        <v>0</v>
      </c>
      <c r="L34" s="151">
        <f>+'PROSPETTO COSTI_Beneficiario'!L34</f>
        <v>0</v>
      </c>
      <c r="M34" s="151" t="s">
        <v>152</v>
      </c>
      <c r="N34" s="151"/>
      <c r="O34" s="151">
        <f t="shared" si="6"/>
        <v>0</v>
      </c>
      <c r="P34" s="183">
        <f>+'PROSPETTO COSTI_Beneficiario'!P34</f>
        <v>0</v>
      </c>
      <c r="Q34" s="151">
        <f t="shared" si="7"/>
        <v>0</v>
      </c>
      <c r="R34" s="172"/>
      <c r="S34" s="172"/>
      <c r="T34" s="172"/>
      <c r="U34" s="159">
        <v>0</v>
      </c>
      <c r="V34" s="159">
        <f t="shared" si="9"/>
        <v>0</v>
      </c>
      <c r="W34" s="171" t="str">
        <f t="shared" si="8"/>
        <v>OK</v>
      </c>
      <c r="X34" s="159">
        <f t="shared" si="10"/>
        <v>0</v>
      </c>
      <c r="Y34" s="171" t="str">
        <f t="shared" si="11"/>
        <v>OK</v>
      </c>
      <c r="Z34" s="159"/>
    </row>
    <row r="35" spans="2:26" s="146" customFormat="1" ht="99.95" customHeight="1" x14ac:dyDescent="0.4">
      <c r="B35" s="236"/>
      <c r="C35" s="162" t="s">
        <v>171</v>
      </c>
      <c r="D35" s="238"/>
      <c r="E35" s="151">
        <f>+'PROSPETTO COSTI_Beneficiario'!E35</f>
        <v>0</v>
      </c>
      <c r="F35" s="151">
        <f>+'PROSPETTO COSTI_Beneficiario'!F35</f>
        <v>0</v>
      </c>
      <c r="G35" s="151">
        <f>+'PROSPETTO COSTI_Beneficiario'!G35</f>
        <v>0</v>
      </c>
      <c r="H35" s="151">
        <f>+'PROSPETTO COSTI_Beneficiario'!H35</f>
        <v>0</v>
      </c>
      <c r="I35" s="151">
        <f>+'PROSPETTO COSTI_Beneficiario'!I35</f>
        <v>0</v>
      </c>
      <c r="J35" s="151">
        <f>+'PROSPETTO COSTI_Beneficiario'!J35</f>
        <v>0</v>
      </c>
      <c r="K35" s="151">
        <f>+'PROSPETTO COSTI_Beneficiario'!K35</f>
        <v>0</v>
      </c>
      <c r="L35" s="151">
        <f>+'PROSPETTO COSTI_Beneficiario'!L35</f>
        <v>0</v>
      </c>
      <c r="M35" s="151" t="s">
        <v>152</v>
      </c>
      <c r="N35" s="151"/>
      <c r="O35" s="151">
        <f t="shared" si="6"/>
        <v>0</v>
      </c>
      <c r="P35" s="183">
        <f>+'PROSPETTO COSTI_Beneficiario'!P35</f>
        <v>0</v>
      </c>
      <c r="Q35" s="151">
        <f t="shared" si="7"/>
        <v>0</v>
      </c>
      <c r="R35" s="172"/>
      <c r="S35" s="172"/>
      <c r="T35" s="172"/>
      <c r="U35" s="159">
        <v>0</v>
      </c>
      <c r="V35" s="159">
        <f t="shared" si="9"/>
        <v>0</v>
      </c>
      <c r="W35" s="171" t="str">
        <f t="shared" si="8"/>
        <v>OK</v>
      </c>
      <c r="X35" s="159">
        <f t="shared" si="10"/>
        <v>0</v>
      </c>
      <c r="Y35" s="171" t="str">
        <f t="shared" si="11"/>
        <v>OK</v>
      </c>
      <c r="Z35" s="159"/>
    </row>
    <row r="36" spans="2:26" s="146" customFormat="1" ht="99.95" customHeight="1" x14ac:dyDescent="0.4">
      <c r="B36" s="236"/>
      <c r="C36" s="162" t="s">
        <v>172</v>
      </c>
      <c r="D36" s="238"/>
      <c r="E36" s="151">
        <f>+'PROSPETTO COSTI_Beneficiario'!E36</f>
        <v>0</v>
      </c>
      <c r="F36" s="151">
        <f>+'PROSPETTO COSTI_Beneficiario'!F36</f>
        <v>0</v>
      </c>
      <c r="G36" s="151">
        <f>+'PROSPETTO COSTI_Beneficiario'!G36</f>
        <v>0</v>
      </c>
      <c r="H36" s="151">
        <f>+'PROSPETTO COSTI_Beneficiario'!H36</f>
        <v>0</v>
      </c>
      <c r="I36" s="151">
        <f>+'PROSPETTO COSTI_Beneficiario'!I36</f>
        <v>0</v>
      </c>
      <c r="J36" s="151">
        <f>+'PROSPETTO COSTI_Beneficiario'!J36</f>
        <v>0</v>
      </c>
      <c r="K36" s="151">
        <f>+'PROSPETTO COSTI_Beneficiario'!K36</f>
        <v>0</v>
      </c>
      <c r="L36" s="151">
        <f>+'PROSPETTO COSTI_Beneficiario'!L36</f>
        <v>0</v>
      </c>
      <c r="M36" s="151" t="s">
        <v>152</v>
      </c>
      <c r="N36" s="151"/>
      <c r="O36" s="151">
        <f t="shared" si="6"/>
        <v>0</v>
      </c>
      <c r="P36" s="183">
        <f>+'PROSPETTO COSTI_Beneficiario'!P36</f>
        <v>0</v>
      </c>
      <c r="Q36" s="151">
        <f t="shared" si="7"/>
        <v>0</v>
      </c>
      <c r="R36" s="172"/>
      <c r="S36" s="172"/>
      <c r="T36" s="172"/>
      <c r="U36" s="159">
        <v>0</v>
      </c>
      <c r="V36" s="159">
        <f t="shared" si="9"/>
        <v>0</v>
      </c>
      <c r="W36" s="171" t="str">
        <f t="shared" si="8"/>
        <v>OK</v>
      </c>
      <c r="X36" s="159">
        <f t="shared" si="10"/>
        <v>0</v>
      </c>
      <c r="Y36" s="171" t="str">
        <f t="shared" si="11"/>
        <v>OK</v>
      </c>
      <c r="Z36" s="159"/>
    </row>
    <row r="37" spans="2:26" s="146" customFormat="1" ht="99.95" customHeight="1" x14ac:dyDescent="0.4">
      <c r="B37" s="236"/>
      <c r="C37" s="162" t="s">
        <v>173</v>
      </c>
      <c r="D37" s="238"/>
      <c r="E37" s="151">
        <f>+'PROSPETTO COSTI_Beneficiario'!E37</f>
        <v>0</v>
      </c>
      <c r="F37" s="151">
        <f>+'PROSPETTO COSTI_Beneficiario'!F37</f>
        <v>0</v>
      </c>
      <c r="G37" s="151">
        <f>+'PROSPETTO COSTI_Beneficiario'!G37</f>
        <v>0</v>
      </c>
      <c r="H37" s="151">
        <f>+'PROSPETTO COSTI_Beneficiario'!H37</f>
        <v>0</v>
      </c>
      <c r="I37" s="151">
        <f>+'PROSPETTO COSTI_Beneficiario'!I37</f>
        <v>0</v>
      </c>
      <c r="J37" s="151">
        <f>+'PROSPETTO COSTI_Beneficiario'!J37</f>
        <v>0</v>
      </c>
      <c r="K37" s="151">
        <f>+'PROSPETTO COSTI_Beneficiario'!K37</f>
        <v>0</v>
      </c>
      <c r="L37" s="151">
        <f>+'PROSPETTO COSTI_Beneficiario'!L37</f>
        <v>0</v>
      </c>
      <c r="M37" s="151" t="s">
        <v>152</v>
      </c>
      <c r="N37" s="151"/>
      <c r="O37" s="151">
        <f t="shared" si="6"/>
        <v>0</v>
      </c>
      <c r="P37" s="183">
        <f>+'PROSPETTO COSTI_Beneficiario'!P37</f>
        <v>0</v>
      </c>
      <c r="Q37" s="151">
        <f t="shared" si="7"/>
        <v>0</v>
      </c>
      <c r="R37" s="172"/>
      <c r="S37" s="172"/>
      <c r="T37" s="172"/>
      <c r="U37" s="159">
        <v>0</v>
      </c>
      <c r="V37" s="159">
        <f t="shared" si="9"/>
        <v>0</v>
      </c>
      <c r="W37" s="171" t="str">
        <f t="shared" si="8"/>
        <v>OK</v>
      </c>
      <c r="X37" s="159">
        <f t="shared" si="10"/>
        <v>0</v>
      </c>
      <c r="Y37" s="171" t="str">
        <f t="shared" si="11"/>
        <v>OK</v>
      </c>
      <c r="Z37" s="159"/>
    </row>
    <row r="38" spans="2:26" s="146" customFormat="1" ht="99.95" customHeight="1" x14ac:dyDescent="0.4">
      <c r="B38" s="236"/>
      <c r="C38" s="162" t="s">
        <v>174</v>
      </c>
      <c r="D38" s="238"/>
      <c r="E38" s="151">
        <f>+'PROSPETTO COSTI_Beneficiario'!E38</f>
        <v>0</v>
      </c>
      <c r="F38" s="151">
        <f>+'PROSPETTO COSTI_Beneficiario'!F38</f>
        <v>0</v>
      </c>
      <c r="G38" s="151">
        <f>+'PROSPETTO COSTI_Beneficiario'!G38</f>
        <v>0</v>
      </c>
      <c r="H38" s="151">
        <f>+'PROSPETTO COSTI_Beneficiario'!H38</f>
        <v>0</v>
      </c>
      <c r="I38" s="151">
        <f>+'PROSPETTO COSTI_Beneficiario'!I38</f>
        <v>0</v>
      </c>
      <c r="J38" s="151">
        <f>+'PROSPETTO COSTI_Beneficiario'!J38</f>
        <v>0</v>
      </c>
      <c r="K38" s="151">
        <f>+'PROSPETTO COSTI_Beneficiario'!K38</f>
        <v>0</v>
      </c>
      <c r="L38" s="151">
        <f>+'PROSPETTO COSTI_Beneficiario'!L38</f>
        <v>0</v>
      </c>
      <c r="M38" s="151" t="s">
        <v>152</v>
      </c>
      <c r="N38" s="151"/>
      <c r="O38" s="151">
        <f t="shared" si="6"/>
        <v>0</v>
      </c>
      <c r="P38" s="183">
        <f>+'PROSPETTO COSTI_Beneficiario'!P38</f>
        <v>0</v>
      </c>
      <c r="Q38" s="151">
        <f t="shared" si="7"/>
        <v>0</v>
      </c>
      <c r="R38" s="172"/>
      <c r="S38" s="172"/>
      <c r="T38" s="172"/>
      <c r="U38" s="159">
        <v>0</v>
      </c>
      <c r="V38" s="159">
        <f t="shared" si="9"/>
        <v>0</v>
      </c>
      <c r="W38" s="171" t="str">
        <f t="shared" si="8"/>
        <v>OK</v>
      </c>
      <c r="X38" s="159">
        <f t="shared" si="10"/>
        <v>0</v>
      </c>
      <c r="Y38" s="171" t="str">
        <f t="shared" si="11"/>
        <v>OK</v>
      </c>
      <c r="Z38" s="159"/>
    </row>
    <row r="39" spans="2:26" s="146" customFormat="1" ht="99.95" customHeight="1" x14ac:dyDescent="0.4">
      <c r="B39" s="236"/>
      <c r="C39" s="162" t="s">
        <v>175</v>
      </c>
      <c r="D39" s="238"/>
      <c r="E39" s="151">
        <f>+'PROSPETTO COSTI_Beneficiario'!E39</f>
        <v>0</v>
      </c>
      <c r="F39" s="151">
        <f>+'PROSPETTO COSTI_Beneficiario'!F39</f>
        <v>0</v>
      </c>
      <c r="G39" s="151">
        <f>+'PROSPETTO COSTI_Beneficiario'!G39</f>
        <v>0</v>
      </c>
      <c r="H39" s="151">
        <f>+'PROSPETTO COSTI_Beneficiario'!H39</f>
        <v>0</v>
      </c>
      <c r="I39" s="151">
        <f>+'PROSPETTO COSTI_Beneficiario'!I39</f>
        <v>0</v>
      </c>
      <c r="J39" s="151">
        <f>+'PROSPETTO COSTI_Beneficiario'!J39</f>
        <v>0</v>
      </c>
      <c r="K39" s="151">
        <f>+'PROSPETTO COSTI_Beneficiario'!K39</f>
        <v>0</v>
      </c>
      <c r="L39" s="151">
        <f>+'PROSPETTO COSTI_Beneficiario'!L39</f>
        <v>0</v>
      </c>
      <c r="M39" s="151" t="s">
        <v>152</v>
      </c>
      <c r="N39" s="151"/>
      <c r="O39" s="151">
        <f t="shared" si="6"/>
        <v>0</v>
      </c>
      <c r="P39" s="183">
        <f>+'PROSPETTO COSTI_Beneficiario'!P39</f>
        <v>0</v>
      </c>
      <c r="Q39" s="151">
        <f t="shared" si="7"/>
        <v>0</v>
      </c>
      <c r="R39" s="172"/>
      <c r="S39" s="172"/>
      <c r="T39" s="172"/>
      <c r="U39" s="159">
        <v>0</v>
      </c>
      <c r="V39" s="159">
        <f t="shared" si="9"/>
        <v>0</v>
      </c>
      <c r="W39" s="171" t="str">
        <f t="shared" si="8"/>
        <v>OK</v>
      </c>
      <c r="X39" s="159">
        <f t="shared" si="10"/>
        <v>0</v>
      </c>
      <c r="Y39" s="171" t="str">
        <f t="shared" si="11"/>
        <v>OK</v>
      </c>
      <c r="Z39" s="159"/>
    </row>
    <row r="40" spans="2:26" s="146" customFormat="1" ht="99.95" customHeight="1" x14ac:dyDescent="0.4">
      <c r="B40" s="236"/>
      <c r="C40" s="162" t="s">
        <v>176</v>
      </c>
      <c r="D40" s="238"/>
      <c r="E40" s="151">
        <f>+'PROSPETTO COSTI_Beneficiario'!E40</f>
        <v>0</v>
      </c>
      <c r="F40" s="151">
        <f>+'PROSPETTO COSTI_Beneficiario'!F40</f>
        <v>0</v>
      </c>
      <c r="G40" s="151">
        <f>+'PROSPETTO COSTI_Beneficiario'!G40</f>
        <v>0</v>
      </c>
      <c r="H40" s="151">
        <f>+'PROSPETTO COSTI_Beneficiario'!H40</f>
        <v>0</v>
      </c>
      <c r="I40" s="151">
        <f>+'PROSPETTO COSTI_Beneficiario'!I40</f>
        <v>0</v>
      </c>
      <c r="J40" s="151">
        <f>+'PROSPETTO COSTI_Beneficiario'!J40</f>
        <v>0</v>
      </c>
      <c r="K40" s="151">
        <f>+'PROSPETTO COSTI_Beneficiario'!K40</f>
        <v>0</v>
      </c>
      <c r="L40" s="151">
        <f>+'PROSPETTO COSTI_Beneficiario'!L40</f>
        <v>0</v>
      </c>
      <c r="M40" s="151" t="s">
        <v>152</v>
      </c>
      <c r="N40" s="151"/>
      <c r="O40" s="151">
        <f t="shared" si="6"/>
        <v>0</v>
      </c>
      <c r="P40" s="183">
        <f>+'PROSPETTO COSTI_Beneficiario'!P40</f>
        <v>0</v>
      </c>
      <c r="Q40" s="151">
        <f t="shared" si="7"/>
        <v>0</v>
      </c>
      <c r="R40" s="172"/>
      <c r="S40" s="172"/>
      <c r="T40" s="172"/>
      <c r="U40" s="159">
        <v>0</v>
      </c>
      <c r="V40" s="159">
        <f t="shared" si="9"/>
        <v>0</v>
      </c>
      <c r="W40" s="171" t="str">
        <f t="shared" si="8"/>
        <v>OK</v>
      </c>
      <c r="X40" s="159">
        <f t="shared" si="10"/>
        <v>0</v>
      </c>
      <c r="Y40" s="171" t="str">
        <f>+IF(X40&lt;&gt;Q40,"ESITO NEGATIVO","OK")</f>
        <v>OK</v>
      </c>
      <c r="Z40" s="159"/>
    </row>
    <row r="41" spans="2:26" s="146" customFormat="1" ht="99.95" customHeight="1" thickBot="1" x14ac:dyDescent="0.45">
      <c r="B41" s="236"/>
      <c r="C41" s="147" t="s">
        <v>145</v>
      </c>
      <c r="D41" s="163"/>
      <c r="E41" s="163">
        <f>+SUBTOTAL(9,E19:E40)</f>
        <v>0</v>
      </c>
      <c r="F41" s="239"/>
      <c r="G41" s="239"/>
      <c r="H41" s="239"/>
      <c r="I41" s="239"/>
      <c r="J41" s="239"/>
      <c r="K41" s="239"/>
      <c r="L41" s="163">
        <f t="shared" ref="L41" si="12">+SUBTOTAL(9,L19:L40)</f>
        <v>0</v>
      </c>
      <c r="M41" s="229"/>
      <c r="N41" s="229"/>
      <c r="O41" s="163">
        <f t="shared" si="6"/>
        <v>0</v>
      </c>
      <c r="P41" s="163"/>
      <c r="Q41" s="163">
        <f>+SUBTOTAL(9,Q19:Q40)</f>
        <v>0</v>
      </c>
      <c r="R41" s="163"/>
      <c r="S41" s="163"/>
      <c r="T41" s="163">
        <f>+SUBTOTAL(9,T19:T40)</f>
        <v>0</v>
      </c>
      <c r="U41" s="163"/>
      <c r="V41" s="163">
        <f t="shared" ref="V41:X41" si="13">+SUBTOTAL(9,V19:V40)</f>
        <v>0</v>
      </c>
      <c r="W41" s="163"/>
      <c r="X41" s="164">
        <f t="shared" si="13"/>
        <v>0</v>
      </c>
      <c r="Y41" s="163"/>
      <c r="Z41" s="163"/>
    </row>
    <row r="42" spans="2:26" s="146" customFormat="1" ht="99.95" customHeight="1" thickBot="1" x14ac:dyDescent="0.45">
      <c r="B42" s="236"/>
      <c r="C42" s="165" t="s">
        <v>181</v>
      </c>
      <c r="D42" s="166"/>
      <c r="E42" s="166">
        <f>E41+E17</f>
        <v>0</v>
      </c>
      <c r="F42" s="240"/>
      <c r="G42" s="240"/>
      <c r="H42" s="240"/>
      <c r="I42" s="240"/>
      <c r="J42" s="240"/>
      <c r="K42" s="240"/>
      <c r="L42" s="166">
        <f t="shared" ref="L42:X42" si="14">L41+L17</f>
        <v>0</v>
      </c>
      <c r="M42" s="229"/>
      <c r="N42" s="229"/>
      <c r="O42" s="166">
        <f t="shared" si="6"/>
        <v>0</v>
      </c>
      <c r="P42" s="166"/>
      <c r="Q42" s="166">
        <f t="shared" si="14"/>
        <v>0</v>
      </c>
      <c r="R42" s="166"/>
      <c r="S42" s="166"/>
      <c r="T42" s="166">
        <f t="shared" si="14"/>
        <v>0</v>
      </c>
      <c r="U42" s="166"/>
      <c r="V42" s="166">
        <f t="shared" si="14"/>
        <v>0</v>
      </c>
      <c r="W42" s="167"/>
      <c r="X42" s="168">
        <f t="shared" si="14"/>
        <v>0</v>
      </c>
      <c r="Y42" s="173"/>
      <c r="Z42" s="166"/>
    </row>
    <row r="43" spans="2:26" s="146" customFormat="1" ht="24.6" customHeight="1" x14ac:dyDescent="0.4">
      <c r="B43" s="145"/>
      <c r="C43" s="145"/>
      <c r="D43" s="145"/>
      <c r="E43" s="145"/>
      <c r="F43" s="145"/>
      <c r="G43" s="145"/>
      <c r="H43" s="145"/>
      <c r="I43" s="145"/>
      <c r="J43" s="145"/>
      <c r="K43" s="145"/>
      <c r="L43" s="145"/>
      <c r="M43" s="145"/>
      <c r="N43" s="145"/>
      <c r="O43" s="145"/>
    </row>
    <row r="44" spans="2:26" s="146" customFormat="1" ht="99.95" customHeight="1" x14ac:dyDescent="0.4">
      <c r="B44" s="210" t="s">
        <v>157</v>
      </c>
      <c r="C44" s="210"/>
      <c r="D44" s="210"/>
      <c r="E44" s="210"/>
      <c r="F44" s="210"/>
      <c r="G44" s="210"/>
      <c r="H44" s="210"/>
      <c r="I44" s="210"/>
      <c r="J44" s="210"/>
      <c r="K44" s="210"/>
      <c r="L44" s="210"/>
      <c r="M44" s="210"/>
      <c r="N44" s="210"/>
      <c r="O44" s="210"/>
      <c r="P44" s="210"/>
      <c r="Q44" s="210"/>
      <c r="R44" s="210"/>
      <c r="S44" s="210"/>
      <c r="T44" s="210"/>
      <c r="U44" s="210"/>
      <c r="V44" s="210"/>
      <c r="W44" s="210"/>
      <c r="X44" s="210"/>
      <c r="Y44" s="210"/>
      <c r="Z44" s="210"/>
    </row>
    <row r="46" spans="2:26" s="146" customFormat="1" ht="50.1" customHeight="1" x14ac:dyDescent="0.4">
      <c r="C46" s="184" t="s">
        <v>288</v>
      </c>
      <c r="G46" s="169"/>
      <c r="H46" s="169"/>
      <c r="J46" s="184" t="s">
        <v>289</v>
      </c>
      <c r="K46" s="156"/>
      <c r="M46" s="169"/>
      <c r="N46" s="169"/>
      <c r="P46" s="170"/>
      <c r="Q46" s="170"/>
    </row>
    <row r="47" spans="2:26" s="146" customFormat="1" ht="50.1" customHeight="1" x14ac:dyDescent="0.4">
      <c r="C47" s="185"/>
      <c r="G47" s="169"/>
      <c r="H47" s="169"/>
      <c r="I47" s="156"/>
      <c r="J47" s="208"/>
      <c r="K47" s="209"/>
      <c r="M47" s="169"/>
      <c r="N47" s="169"/>
      <c r="P47" s="170"/>
      <c r="Q47" s="170"/>
    </row>
  </sheetData>
  <mergeCells count="39">
    <mergeCell ref="J47:K47"/>
    <mergeCell ref="B3:Q3"/>
    <mergeCell ref="D5:D6"/>
    <mergeCell ref="E5:E7"/>
    <mergeCell ref="C7:C8"/>
    <mergeCell ref="B4:Q4"/>
    <mergeCell ref="G6:G7"/>
    <mergeCell ref="H6:H7"/>
    <mergeCell ref="B7:B42"/>
    <mergeCell ref="D9:D16"/>
    <mergeCell ref="D19:D40"/>
    <mergeCell ref="F41:K41"/>
    <mergeCell ref="M41:N41"/>
    <mergeCell ref="F42:K42"/>
    <mergeCell ref="M42:N42"/>
    <mergeCell ref="B44:Z44"/>
    <mergeCell ref="R3:Z4"/>
    <mergeCell ref="R5:R7"/>
    <mergeCell ref="S5:S7"/>
    <mergeCell ref="U5:U7"/>
    <mergeCell ref="V5:V7"/>
    <mergeCell ref="W5:W7"/>
    <mergeCell ref="X5:X7"/>
    <mergeCell ref="Z5:Z7"/>
    <mergeCell ref="D18:Z18"/>
    <mergeCell ref="Y5:Y7"/>
    <mergeCell ref="B5:C6"/>
    <mergeCell ref="T5:T7"/>
    <mergeCell ref="P5:P7"/>
    <mergeCell ref="Q5:Q7"/>
    <mergeCell ref="L5:L7"/>
    <mergeCell ref="M5:M7"/>
    <mergeCell ref="N5:N7"/>
    <mergeCell ref="O5:O7"/>
    <mergeCell ref="F5:F7"/>
    <mergeCell ref="G5:H5"/>
    <mergeCell ref="I5:I7"/>
    <mergeCell ref="J5:J7"/>
    <mergeCell ref="K5:K7"/>
  </mergeCells>
  <conditionalFormatting sqref="W9:W16 W19:W40">
    <cfRule type="containsText" dxfId="5" priority="5" operator="containsText" text="ESITO NEGATIVO">
      <formula>NOT(ISERROR(SEARCH("ESITO NEGATIVO",W9)))</formula>
    </cfRule>
    <cfRule type="containsText" dxfId="4" priority="6" operator="containsText" text="OK">
      <formula>NOT(ISERROR(SEARCH("OK",W9)))</formula>
    </cfRule>
  </conditionalFormatting>
  <conditionalFormatting sqref="Y9:Y16">
    <cfRule type="containsText" dxfId="3" priority="3" operator="containsText" text="ESITO NEGATIVO">
      <formula>NOT(ISERROR(SEARCH("ESITO NEGATIVO",Y9)))</formula>
    </cfRule>
    <cfRule type="containsText" dxfId="2" priority="4" operator="containsText" text="OK">
      <formula>NOT(ISERROR(SEARCH("OK",Y9)))</formula>
    </cfRule>
  </conditionalFormatting>
  <conditionalFormatting sqref="Y19:Y40">
    <cfRule type="containsText" dxfId="1" priority="1" operator="containsText" text="ESITO NEGATIVO">
      <formula>NOT(ISERROR(SEARCH("ESITO NEGATIVO",Y19)))</formula>
    </cfRule>
    <cfRule type="containsText" dxfId="0" priority="2" operator="containsText" text="OK">
      <formula>NOT(ISERROR(SEARCH("OK",Y19)))</formula>
    </cfRule>
  </conditionalFormatting>
  <pageMargins left="0.19685039370078741" right="0.2" top="0.51181102362204722" bottom="0.15748031496062992" header="0.51181102362204722" footer="0"/>
  <pageSetup paperSize="9" scale="11" fitToHeight="0" pageOrder="overThenDown" orientation="landscape" horizontalDpi="4294967293" verticalDpi="300" r:id="rId1"/>
  <headerFooter alignWithMargins="0"/>
  <rowBreaks count="1" manualBreakCount="1">
    <brk id="17" min="1" max="25" man="1"/>
  </row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1:U175"/>
  <sheetViews>
    <sheetView view="pageBreakPreview" zoomScale="80" zoomScaleNormal="70" zoomScaleSheetLayoutView="80" workbookViewId="0">
      <pane xSplit="1" ySplit="2" topLeftCell="B3" activePane="bottomRight" state="frozen"/>
      <selection activeCell="A2" sqref="A2"/>
      <selection pane="topRight" activeCell="A2" sqref="A2"/>
      <selection pane="bottomLeft" activeCell="A2" sqref="A2"/>
      <selection pane="bottomRight" activeCell="K14" sqref="K14"/>
    </sheetView>
  </sheetViews>
  <sheetFormatPr defaultColWidth="8.83203125" defaultRowHeight="12.75" x14ac:dyDescent="0.2"/>
  <cols>
    <col min="1" max="1" width="55" style="41" customWidth="1"/>
    <col min="2" max="2" width="13.33203125" style="41" customWidth="1"/>
    <col min="3" max="3" width="5" style="42" customWidth="1"/>
    <col min="4" max="4" width="13.33203125" style="43" customWidth="1"/>
    <col min="5" max="5" width="5" style="42" customWidth="1"/>
    <col min="6" max="6" width="13.33203125" style="43" customWidth="1"/>
    <col min="7" max="7" width="5" style="42" customWidth="1"/>
    <col min="8" max="8" width="13.33203125" style="43" customWidth="1"/>
    <col min="9" max="9" width="5" style="42" customWidth="1"/>
    <col min="10" max="10" width="13.33203125" style="43" customWidth="1"/>
    <col min="11" max="11" width="8.83203125" style="39" customWidth="1"/>
    <col min="12" max="12" width="8.83203125" style="39"/>
    <col min="13" max="13" width="15.1640625" style="40" customWidth="1"/>
    <col min="14" max="14" width="10.83203125" style="40" bestFit="1" customWidth="1"/>
    <col min="15" max="21" width="8.83203125" style="38"/>
    <col min="22" max="16384" width="8.83203125" style="41"/>
  </cols>
  <sheetData>
    <row r="1" spans="1:21" s="14" customFormat="1" ht="18.75" customHeight="1" x14ac:dyDescent="0.2">
      <c r="A1" s="251" t="s">
        <v>2</v>
      </c>
      <c r="B1" s="251"/>
      <c r="C1" s="251"/>
      <c r="D1" s="251"/>
      <c r="E1" s="251"/>
      <c r="F1" s="251"/>
      <c r="G1" s="251"/>
      <c r="H1" s="251"/>
      <c r="I1" s="251"/>
      <c r="J1" s="251"/>
      <c r="K1" s="1"/>
      <c r="L1" s="1"/>
      <c r="M1" s="3"/>
      <c r="N1" s="3"/>
    </row>
    <row r="2" spans="1:21" s="17" customFormat="1" ht="26.25" customHeight="1" x14ac:dyDescent="0.2">
      <c r="A2" s="15"/>
      <c r="B2" s="16" t="s">
        <v>192</v>
      </c>
      <c r="C2" s="252" t="s">
        <v>193</v>
      </c>
      <c r="D2" s="252"/>
      <c r="E2" s="252" t="s">
        <v>194</v>
      </c>
      <c r="F2" s="252"/>
      <c r="G2" s="252" t="s">
        <v>195</v>
      </c>
      <c r="H2" s="252"/>
      <c r="I2" s="252" t="s">
        <v>196</v>
      </c>
      <c r="J2" s="252"/>
      <c r="K2" s="1"/>
      <c r="L2" s="1"/>
      <c r="M2" s="2"/>
      <c r="N2" s="3"/>
      <c r="O2" s="14"/>
      <c r="P2" s="14"/>
      <c r="Q2" s="14"/>
      <c r="R2" s="14"/>
      <c r="S2" s="14"/>
      <c r="T2" s="14"/>
      <c r="U2" s="14"/>
    </row>
    <row r="3" spans="1:21" s="17" customFormat="1" ht="26.25" customHeight="1" x14ac:dyDescent="0.2">
      <c r="A3" s="18"/>
      <c r="B3" s="19" t="s">
        <v>4</v>
      </c>
      <c r="C3" s="247" t="s">
        <v>21</v>
      </c>
      <c r="D3" s="248"/>
      <c r="E3" s="247" t="s">
        <v>22</v>
      </c>
      <c r="F3" s="248"/>
      <c r="G3" s="247" t="s">
        <v>21</v>
      </c>
      <c r="H3" s="248"/>
      <c r="I3" s="247" t="s">
        <v>22</v>
      </c>
      <c r="J3" s="248"/>
      <c r="K3" s="1"/>
      <c r="L3" s="1"/>
      <c r="M3" s="3"/>
      <c r="N3" s="3"/>
      <c r="O3" s="14"/>
      <c r="P3" s="14"/>
      <c r="Q3" s="14"/>
      <c r="R3" s="14"/>
      <c r="S3" s="14"/>
      <c r="T3" s="14"/>
      <c r="U3" s="14"/>
    </row>
    <row r="4" spans="1:21" s="17" customFormat="1" ht="16.5" customHeight="1" x14ac:dyDescent="0.2">
      <c r="A4" s="20" t="s">
        <v>197</v>
      </c>
      <c r="B4" s="21"/>
      <c r="C4" s="249" t="s">
        <v>7</v>
      </c>
      <c r="D4" s="250"/>
      <c r="E4" s="249" t="s">
        <v>7</v>
      </c>
      <c r="F4" s="250"/>
      <c r="G4" s="249" t="s">
        <v>8</v>
      </c>
      <c r="H4" s="250"/>
      <c r="I4" s="249" t="s">
        <v>8</v>
      </c>
      <c r="J4" s="250"/>
      <c r="K4" s="1"/>
      <c r="L4" s="1"/>
      <c r="M4" s="3"/>
      <c r="N4" s="3"/>
      <c r="O4" s="14"/>
      <c r="P4" s="14"/>
      <c r="Q4" s="14"/>
      <c r="R4" s="14"/>
      <c r="S4" s="14"/>
      <c r="T4" s="14"/>
      <c r="U4" s="14"/>
    </row>
    <row r="5" spans="1:21" s="17" customFormat="1" ht="16.5" customHeight="1" x14ac:dyDescent="0.2">
      <c r="A5" s="20" t="s">
        <v>198</v>
      </c>
      <c r="B5" s="22" t="s">
        <v>9</v>
      </c>
      <c r="C5" s="247" t="s">
        <v>23</v>
      </c>
      <c r="D5" s="248"/>
      <c r="E5" s="247" t="s">
        <v>20</v>
      </c>
      <c r="F5" s="248"/>
      <c r="G5" s="247" t="s">
        <v>23</v>
      </c>
      <c r="H5" s="248"/>
      <c r="I5" s="247" t="s">
        <v>20</v>
      </c>
      <c r="J5" s="248"/>
      <c r="K5" s="1"/>
      <c r="L5" s="1"/>
      <c r="M5" s="3"/>
      <c r="N5" s="3"/>
      <c r="O5" s="14"/>
      <c r="P5" s="14"/>
      <c r="Q5" s="14"/>
      <c r="R5" s="14"/>
      <c r="S5" s="14"/>
      <c r="T5" s="14"/>
      <c r="U5" s="14"/>
    </row>
    <row r="6" spans="1:21" s="17" customFormat="1" ht="16.5" customHeight="1" x14ac:dyDescent="0.2">
      <c r="A6" s="20" t="s">
        <v>199</v>
      </c>
      <c r="B6" s="23" t="s">
        <v>4</v>
      </c>
      <c r="C6" s="243">
        <v>500</v>
      </c>
      <c r="D6" s="244"/>
      <c r="E6" s="243">
        <v>833</v>
      </c>
      <c r="F6" s="244"/>
      <c r="G6" s="243">
        <v>500</v>
      </c>
      <c r="H6" s="244"/>
      <c r="I6" s="243">
        <v>833</v>
      </c>
      <c r="J6" s="244"/>
      <c r="K6" s="1"/>
      <c r="L6" s="1"/>
      <c r="M6" s="3"/>
      <c r="N6" s="3"/>
      <c r="O6" s="14"/>
      <c r="P6" s="14"/>
      <c r="Q6" s="14"/>
      <c r="R6" s="14"/>
      <c r="S6" s="14"/>
      <c r="T6" s="14"/>
      <c r="U6" s="14"/>
    </row>
    <row r="7" spans="1:21" s="17" customFormat="1" ht="16.5" customHeight="1" x14ac:dyDescent="0.2">
      <c r="A7" s="20" t="s">
        <v>200</v>
      </c>
      <c r="B7" s="22" t="s">
        <v>13</v>
      </c>
      <c r="C7" s="245">
        <v>20</v>
      </c>
      <c r="D7" s="246"/>
      <c r="E7" s="245">
        <v>25</v>
      </c>
      <c r="F7" s="246"/>
      <c r="G7" s="245">
        <v>20</v>
      </c>
      <c r="H7" s="246"/>
      <c r="I7" s="245">
        <v>25</v>
      </c>
      <c r="J7" s="246"/>
      <c r="K7" s="1"/>
      <c r="L7" s="1"/>
      <c r="M7" s="3"/>
      <c r="N7" s="3"/>
      <c r="O7" s="14"/>
      <c r="P7" s="14"/>
      <c r="Q7" s="14"/>
      <c r="R7" s="14"/>
      <c r="S7" s="14"/>
      <c r="T7" s="14"/>
      <c r="U7" s="14"/>
    </row>
    <row r="8" spans="1:21" s="17" customFormat="1" ht="16.5" customHeight="1" x14ac:dyDescent="0.2">
      <c r="A8" s="241" t="s">
        <v>201</v>
      </c>
      <c r="B8" s="242"/>
      <c r="C8" s="242"/>
      <c r="D8" s="242"/>
      <c r="E8" s="242"/>
      <c r="F8" s="242"/>
      <c r="G8" s="242"/>
      <c r="H8" s="242"/>
      <c r="I8" s="242"/>
      <c r="J8" s="242"/>
      <c r="K8" s="1"/>
      <c r="L8" s="1"/>
      <c r="M8" s="3"/>
      <c r="N8" s="3"/>
      <c r="O8" s="14"/>
      <c r="P8" s="14"/>
      <c r="Q8" s="14"/>
      <c r="R8" s="14"/>
      <c r="S8" s="14"/>
      <c r="T8" s="14"/>
      <c r="U8" s="14"/>
    </row>
    <row r="9" spans="1:21" s="17" customFormat="1" ht="16.5" customHeight="1" x14ac:dyDescent="0.2">
      <c r="A9" s="24" t="s">
        <v>202</v>
      </c>
      <c r="B9" s="22" t="s">
        <v>14</v>
      </c>
      <c r="C9" s="25" t="s">
        <v>15</v>
      </c>
      <c r="D9" s="26">
        <v>780</v>
      </c>
      <c r="E9" s="25" t="s">
        <v>15</v>
      </c>
      <c r="F9" s="26">
        <v>780</v>
      </c>
      <c r="G9" s="25" t="s">
        <v>15</v>
      </c>
      <c r="H9" s="26">
        <v>819</v>
      </c>
      <c r="I9" s="25" t="s">
        <v>15</v>
      </c>
      <c r="J9" s="26">
        <v>819</v>
      </c>
      <c r="K9" s="1"/>
      <c r="L9" s="1"/>
      <c r="M9" s="4"/>
      <c r="N9" s="3"/>
      <c r="O9" s="14"/>
      <c r="P9" s="14"/>
      <c r="Q9" s="14"/>
      <c r="R9" s="14"/>
      <c r="S9" s="14"/>
      <c r="T9" s="14"/>
      <c r="U9" s="14"/>
    </row>
    <row r="10" spans="1:21" s="17" customFormat="1" ht="16.5" customHeight="1" x14ac:dyDescent="0.2">
      <c r="A10" s="24" t="s">
        <v>203</v>
      </c>
      <c r="B10" s="23" t="s">
        <v>14</v>
      </c>
      <c r="C10" s="27" t="s">
        <v>15</v>
      </c>
      <c r="D10" s="28">
        <v>1250</v>
      </c>
      <c r="E10" s="27" t="s">
        <v>15</v>
      </c>
      <c r="F10" s="28">
        <v>1250</v>
      </c>
      <c r="G10" s="27" t="s">
        <v>15</v>
      </c>
      <c r="H10" s="28">
        <v>1250</v>
      </c>
      <c r="I10" s="27" t="s">
        <v>15</v>
      </c>
      <c r="J10" s="28">
        <v>1250</v>
      </c>
      <c r="K10" s="1"/>
      <c r="L10" s="1"/>
      <c r="M10" s="4"/>
      <c r="N10" s="3"/>
      <c r="O10" s="14"/>
      <c r="P10" s="14"/>
      <c r="Q10" s="14"/>
      <c r="R10" s="14"/>
      <c r="S10" s="14"/>
      <c r="T10" s="14"/>
      <c r="U10" s="14"/>
    </row>
    <row r="11" spans="1:21" s="17" customFormat="1" ht="16.5" customHeight="1" x14ac:dyDescent="0.2">
      <c r="A11" s="24" t="s">
        <v>204</v>
      </c>
      <c r="B11" s="22" t="s">
        <v>14</v>
      </c>
      <c r="C11" s="25" t="s">
        <v>15</v>
      </c>
      <c r="D11" s="26">
        <v>680</v>
      </c>
      <c r="E11" s="25" t="s">
        <v>15</v>
      </c>
      <c r="F11" s="26">
        <v>680</v>
      </c>
      <c r="G11" s="25" t="s">
        <v>15</v>
      </c>
      <c r="H11" s="26">
        <v>714</v>
      </c>
      <c r="I11" s="25" t="s">
        <v>15</v>
      </c>
      <c r="J11" s="26">
        <v>714</v>
      </c>
      <c r="K11" s="1"/>
      <c r="L11" s="1"/>
      <c r="M11" s="4"/>
      <c r="N11" s="3"/>
      <c r="O11" s="14"/>
      <c r="P11" s="14"/>
      <c r="Q11" s="14"/>
      <c r="R11" s="14"/>
      <c r="S11" s="14"/>
      <c r="T11" s="14"/>
      <c r="U11" s="14"/>
    </row>
    <row r="12" spans="1:21" s="17" customFormat="1" ht="16.5" customHeight="1" x14ac:dyDescent="0.2">
      <c r="A12" s="24" t="s">
        <v>205</v>
      </c>
      <c r="B12" s="23" t="s">
        <v>14</v>
      </c>
      <c r="C12" s="27" t="s">
        <v>15</v>
      </c>
      <c r="D12" s="28">
        <v>2835</v>
      </c>
      <c r="E12" s="27" t="s">
        <v>15</v>
      </c>
      <c r="F12" s="28">
        <v>4723.1099999999997</v>
      </c>
      <c r="G12" s="27" t="s">
        <v>15</v>
      </c>
      <c r="H12" s="28">
        <v>2835</v>
      </c>
      <c r="I12" s="27" t="s">
        <v>15</v>
      </c>
      <c r="J12" s="28">
        <v>4723.1099999999997</v>
      </c>
      <c r="K12" s="1"/>
      <c r="L12" s="1"/>
      <c r="M12" s="4"/>
      <c r="N12" s="3"/>
      <c r="O12" s="14"/>
      <c r="P12" s="14"/>
      <c r="Q12" s="14"/>
      <c r="R12" s="14"/>
      <c r="S12" s="14"/>
      <c r="T12" s="14"/>
      <c r="U12" s="14"/>
    </row>
    <row r="13" spans="1:21" s="17" customFormat="1" ht="16.5" customHeight="1" x14ac:dyDescent="0.2">
      <c r="A13" s="24" t="s">
        <v>206</v>
      </c>
      <c r="B13" s="22" t="s">
        <v>14</v>
      </c>
      <c r="C13" s="25" t="s">
        <v>15</v>
      </c>
      <c r="D13" s="26">
        <v>420</v>
      </c>
      <c r="E13" s="25" t="s">
        <v>15</v>
      </c>
      <c r="F13" s="26">
        <v>699.72</v>
      </c>
      <c r="G13" s="25" t="s">
        <v>15</v>
      </c>
      <c r="H13" s="26">
        <v>441</v>
      </c>
      <c r="I13" s="25" t="s">
        <v>15</v>
      </c>
      <c r="J13" s="26">
        <v>734.71</v>
      </c>
      <c r="K13" s="1"/>
      <c r="L13" s="1"/>
      <c r="M13" s="4"/>
      <c r="N13" s="3"/>
      <c r="O13" s="14"/>
      <c r="P13" s="14"/>
      <c r="Q13" s="14"/>
      <c r="R13" s="14"/>
      <c r="S13" s="14"/>
      <c r="T13" s="14"/>
      <c r="U13" s="14"/>
    </row>
    <row r="14" spans="1:21" s="17" customFormat="1" ht="16.5" customHeight="1" x14ac:dyDescent="0.2">
      <c r="A14" s="24" t="s">
        <v>207</v>
      </c>
      <c r="B14" s="23" t="s">
        <v>14</v>
      </c>
      <c r="C14" s="27" t="s">
        <v>15</v>
      </c>
      <c r="D14" s="29">
        <v>450</v>
      </c>
      <c r="E14" s="27" t="s">
        <v>15</v>
      </c>
      <c r="F14" s="29">
        <v>749.7</v>
      </c>
      <c r="G14" s="27" t="s">
        <v>15</v>
      </c>
      <c r="H14" s="29">
        <v>450</v>
      </c>
      <c r="I14" s="27" t="s">
        <v>15</v>
      </c>
      <c r="J14" s="29">
        <v>749.7</v>
      </c>
      <c r="K14" s="1"/>
      <c r="L14" s="1"/>
      <c r="M14" s="4"/>
      <c r="N14" s="3"/>
      <c r="O14" s="14"/>
      <c r="P14" s="14"/>
      <c r="Q14" s="14"/>
      <c r="R14" s="14"/>
      <c r="S14" s="14"/>
      <c r="T14" s="14"/>
      <c r="U14" s="14"/>
    </row>
    <row r="15" spans="1:21" s="17" customFormat="1" ht="16.5" customHeight="1" x14ac:dyDescent="0.2">
      <c r="A15" s="24" t="s">
        <v>208</v>
      </c>
      <c r="B15" s="22" t="s">
        <v>14</v>
      </c>
      <c r="C15" s="25" t="s">
        <v>15</v>
      </c>
      <c r="D15" s="30" t="s">
        <v>16</v>
      </c>
      <c r="E15" s="25" t="s">
        <v>15</v>
      </c>
      <c r="F15" s="30" t="s">
        <v>16</v>
      </c>
      <c r="G15" s="25" t="s">
        <v>15</v>
      </c>
      <c r="H15" s="30" t="s">
        <v>16</v>
      </c>
      <c r="I15" s="25" t="s">
        <v>15</v>
      </c>
      <c r="J15" s="30" t="s">
        <v>16</v>
      </c>
      <c r="K15" s="1"/>
      <c r="L15" s="1"/>
      <c r="M15" s="3"/>
      <c r="N15" s="3"/>
      <c r="O15" s="14"/>
      <c r="P15" s="14"/>
      <c r="Q15" s="14"/>
      <c r="R15" s="14"/>
      <c r="S15" s="14"/>
      <c r="T15" s="14"/>
      <c r="U15" s="14"/>
    </row>
    <row r="16" spans="1:21" s="17" customFormat="1" ht="16.5" customHeight="1" x14ac:dyDescent="0.2">
      <c r="A16" s="24" t="s">
        <v>209</v>
      </c>
      <c r="B16" s="23" t="s">
        <v>14</v>
      </c>
      <c r="C16" s="27" t="s">
        <v>15</v>
      </c>
      <c r="D16" s="31" t="s">
        <v>16</v>
      </c>
      <c r="E16" s="27" t="s">
        <v>15</v>
      </c>
      <c r="F16" s="31" t="s">
        <v>16</v>
      </c>
      <c r="G16" s="27" t="s">
        <v>15</v>
      </c>
      <c r="H16" s="31" t="s">
        <v>16</v>
      </c>
      <c r="I16" s="27" t="s">
        <v>15</v>
      </c>
      <c r="J16" s="31" t="s">
        <v>16</v>
      </c>
      <c r="K16" s="1"/>
      <c r="L16" s="1"/>
      <c r="M16" s="3"/>
      <c r="N16" s="3"/>
      <c r="O16" s="14"/>
      <c r="P16" s="14"/>
      <c r="Q16" s="14"/>
      <c r="R16" s="14"/>
      <c r="S16" s="14"/>
      <c r="T16" s="14"/>
      <c r="U16" s="14"/>
    </row>
    <row r="17" spans="1:21" s="17" customFormat="1" ht="16.5" customHeight="1" x14ac:dyDescent="0.2">
      <c r="A17" s="32" t="s">
        <v>45</v>
      </c>
      <c r="B17" s="22" t="s">
        <v>14</v>
      </c>
      <c r="C17" s="33" t="s">
        <v>15</v>
      </c>
      <c r="D17" s="34">
        <v>6420</v>
      </c>
      <c r="E17" s="33" t="s">
        <v>15</v>
      </c>
      <c r="F17" s="34">
        <v>8880</v>
      </c>
      <c r="G17" s="33" t="s">
        <v>15</v>
      </c>
      <c r="H17" s="34">
        <v>6510</v>
      </c>
      <c r="I17" s="33" t="s">
        <v>15</v>
      </c>
      <c r="J17" s="34">
        <v>8990</v>
      </c>
      <c r="K17" s="1"/>
      <c r="L17" s="1"/>
      <c r="M17" s="4"/>
      <c r="N17" s="4"/>
      <c r="O17" s="14"/>
      <c r="P17" s="14"/>
      <c r="Q17" s="14"/>
      <c r="R17" s="14"/>
      <c r="S17" s="14"/>
      <c r="T17" s="14"/>
      <c r="U17" s="14"/>
    </row>
    <row r="18" spans="1:21" s="17" customFormat="1" ht="16.5" customHeight="1" x14ac:dyDescent="0.2">
      <c r="A18" s="241" t="s">
        <v>210</v>
      </c>
      <c r="B18" s="242"/>
      <c r="C18" s="242"/>
      <c r="D18" s="242"/>
      <c r="E18" s="242"/>
      <c r="F18" s="242"/>
      <c r="G18" s="242"/>
      <c r="H18" s="242"/>
      <c r="I18" s="242"/>
      <c r="J18" s="242"/>
      <c r="K18" s="1"/>
      <c r="L18" s="1"/>
      <c r="M18" s="3"/>
      <c r="N18" s="3"/>
      <c r="O18" s="14"/>
      <c r="P18" s="14"/>
      <c r="Q18" s="14"/>
      <c r="R18" s="14"/>
      <c r="S18" s="14"/>
      <c r="T18" s="14"/>
      <c r="U18" s="14"/>
    </row>
    <row r="19" spans="1:21" s="17" customFormat="1" ht="16.5" customHeight="1" x14ac:dyDescent="0.2">
      <c r="A19" s="24" t="s">
        <v>211</v>
      </c>
      <c r="B19" s="22" t="s">
        <v>14</v>
      </c>
      <c r="C19" s="25" t="s">
        <v>15</v>
      </c>
      <c r="D19" s="26">
        <v>930</v>
      </c>
      <c r="E19" s="25" t="s">
        <v>15</v>
      </c>
      <c r="F19" s="26">
        <v>930</v>
      </c>
      <c r="G19" s="25" t="s">
        <v>15</v>
      </c>
      <c r="H19" s="26">
        <v>980</v>
      </c>
      <c r="I19" s="25" t="s">
        <v>15</v>
      </c>
      <c r="J19" s="26">
        <v>980</v>
      </c>
      <c r="K19" s="1"/>
      <c r="L19" s="1"/>
      <c r="M19" s="4"/>
      <c r="N19" s="3"/>
      <c r="O19" s="14"/>
      <c r="P19" s="14"/>
      <c r="Q19" s="14"/>
      <c r="R19" s="14"/>
      <c r="S19" s="14"/>
      <c r="T19" s="14"/>
      <c r="U19" s="14"/>
    </row>
    <row r="20" spans="1:21" s="17" customFormat="1" ht="16.5" customHeight="1" x14ac:dyDescent="0.2">
      <c r="A20" s="24" t="s">
        <v>212</v>
      </c>
      <c r="B20" s="23" t="s">
        <v>14</v>
      </c>
      <c r="C20" s="27" t="s">
        <v>15</v>
      </c>
      <c r="D20" s="29">
        <v>150</v>
      </c>
      <c r="E20" s="27" t="s">
        <v>15</v>
      </c>
      <c r="F20" s="29">
        <v>250</v>
      </c>
      <c r="G20" s="27" t="s">
        <v>15</v>
      </c>
      <c r="H20" s="29">
        <v>150</v>
      </c>
      <c r="I20" s="27" t="s">
        <v>15</v>
      </c>
      <c r="J20" s="29">
        <v>250</v>
      </c>
      <c r="K20" s="1"/>
      <c r="L20" s="1"/>
      <c r="M20" s="3"/>
      <c r="N20" s="3"/>
      <c r="O20" s="14"/>
      <c r="P20" s="14"/>
      <c r="Q20" s="14"/>
      <c r="R20" s="14"/>
      <c r="S20" s="14"/>
      <c r="T20" s="14"/>
      <c r="U20" s="14"/>
    </row>
    <row r="21" spans="1:21" s="17" customFormat="1" ht="16.5" customHeight="1" x14ac:dyDescent="0.2">
      <c r="A21" s="24" t="s">
        <v>213</v>
      </c>
      <c r="B21" s="22" t="s">
        <v>14</v>
      </c>
      <c r="C21" s="25" t="s">
        <v>15</v>
      </c>
      <c r="D21" s="26">
        <v>550</v>
      </c>
      <c r="E21" s="25" t="s">
        <v>15</v>
      </c>
      <c r="F21" s="26">
        <v>690</v>
      </c>
      <c r="G21" s="25" t="s">
        <v>15</v>
      </c>
      <c r="H21" s="26">
        <v>550</v>
      </c>
      <c r="I21" s="25" t="s">
        <v>15</v>
      </c>
      <c r="J21" s="26">
        <v>690</v>
      </c>
      <c r="K21" s="1"/>
      <c r="L21" s="1"/>
      <c r="M21" s="4"/>
      <c r="N21" s="3"/>
      <c r="O21" s="14"/>
      <c r="P21" s="14"/>
      <c r="Q21" s="14"/>
      <c r="R21" s="14"/>
      <c r="S21" s="14"/>
      <c r="T21" s="14"/>
      <c r="U21" s="14"/>
    </row>
    <row r="22" spans="1:21" s="17" customFormat="1" ht="16.5" customHeight="1" x14ac:dyDescent="0.2">
      <c r="A22" s="24" t="s">
        <v>214</v>
      </c>
      <c r="B22" s="23" t="s">
        <v>14</v>
      </c>
      <c r="C22" s="27" t="s">
        <v>15</v>
      </c>
      <c r="D22" s="29">
        <v>300</v>
      </c>
      <c r="E22" s="27" t="s">
        <v>15</v>
      </c>
      <c r="F22" s="29">
        <v>380</v>
      </c>
      <c r="G22" s="27" t="s">
        <v>15</v>
      </c>
      <c r="H22" s="29">
        <v>320</v>
      </c>
      <c r="I22" s="27" t="s">
        <v>15</v>
      </c>
      <c r="J22" s="29">
        <v>400</v>
      </c>
      <c r="K22" s="1"/>
      <c r="L22" s="1"/>
      <c r="M22" s="4"/>
      <c r="N22" s="3"/>
      <c r="O22" s="14"/>
      <c r="P22" s="14"/>
      <c r="Q22" s="14"/>
      <c r="R22" s="14"/>
      <c r="S22" s="14"/>
      <c r="T22" s="14"/>
      <c r="U22" s="14"/>
    </row>
    <row r="23" spans="1:21" s="17" customFormat="1" ht="16.5" customHeight="1" x14ac:dyDescent="0.2">
      <c r="A23" s="24" t="s">
        <v>215</v>
      </c>
      <c r="B23" s="22" t="s">
        <v>14</v>
      </c>
      <c r="C23" s="25" t="s">
        <v>15</v>
      </c>
      <c r="D23" s="30" t="s">
        <v>16</v>
      </c>
      <c r="E23" s="25" t="s">
        <v>15</v>
      </c>
      <c r="F23" s="30" t="s">
        <v>16</v>
      </c>
      <c r="G23" s="25" t="s">
        <v>15</v>
      </c>
      <c r="H23" s="30" t="s">
        <v>16</v>
      </c>
      <c r="I23" s="25" t="s">
        <v>15</v>
      </c>
      <c r="J23" s="30" t="s">
        <v>16</v>
      </c>
      <c r="K23" s="1"/>
      <c r="L23" s="1"/>
      <c r="M23" s="3"/>
      <c r="N23" s="3"/>
      <c r="O23" s="14"/>
      <c r="P23" s="14"/>
      <c r="Q23" s="14"/>
      <c r="R23" s="14"/>
      <c r="S23" s="14"/>
      <c r="T23" s="14"/>
      <c r="U23" s="14"/>
    </row>
    <row r="24" spans="1:21" s="17" customFormat="1" ht="16.5" customHeight="1" x14ac:dyDescent="0.2">
      <c r="A24" s="24" t="s">
        <v>216</v>
      </c>
      <c r="B24" s="23" t="s">
        <v>14</v>
      </c>
      <c r="C24" s="27" t="s">
        <v>15</v>
      </c>
      <c r="D24" s="31" t="s">
        <v>16</v>
      </c>
      <c r="E24" s="27" t="s">
        <v>15</v>
      </c>
      <c r="F24" s="31" t="s">
        <v>16</v>
      </c>
      <c r="G24" s="27" t="s">
        <v>15</v>
      </c>
      <c r="H24" s="31" t="s">
        <v>16</v>
      </c>
      <c r="I24" s="27" t="s">
        <v>15</v>
      </c>
      <c r="J24" s="31" t="s">
        <v>16</v>
      </c>
      <c r="K24" s="1"/>
      <c r="L24" s="1"/>
      <c r="M24" s="3"/>
      <c r="N24" s="3"/>
      <c r="O24" s="14"/>
      <c r="P24" s="14"/>
      <c r="Q24" s="14"/>
      <c r="R24" s="14"/>
      <c r="S24" s="14"/>
      <c r="T24" s="14"/>
      <c r="U24" s="14"/>
    </row>
    <row r="25" spans="1:21" s="17" customFormat="1" ht="16.5" customHeight="1" x14ac:dyDescent="0.2">
      <c r="A25" s="24" t="s">
        <v>217</v>
      </c>
      <c r="B25" s="22" t="s">
        <v>14</v>
      </c>
      <c r="C25" s="25" t="s">
        <v>15</v>
      </c>
      <c r="D25" s="35">
        <v>3590</v>
      </c>
      <c r="E25" s="25" t="s">
        <v>15</v>
      </c>
      <c r="F25" s="35">
        <v>4480</v>
      </c>
      <c r="G25" s="25" t="s">
        <v>15</v>
      </c>
      <c r="H25" s="35">
        <v>3590</v>
      </c>
      <c r="I25" s="25" t="s">
        <v>15</v>
      </c>
      <c r="J25" s="35">
        <v>4480</v>
      </c>
      <c r="K25" s="1"/>
      <c r="L25" s="1"/>
      <c r="M25" s="3"/>
      <c r="N25" s="3"/>
      <c r="O25" s="14"/>
      <c r="P25" s="14"/>
      <c r="Q25" s="14"/>
      <c r="R25" s="14"/>
      <c r="S25" s="14"/>
      <c r="T25" s="14"/>
      <c r="U25" s="14"/>
    </row>
    <row r="26" spans="1:21" s="17" customFormat="1" ht="16.5" customHeight="1" x14ac:dyDescent="0.2">
      <c r="A26" s="24" t="s">
        <v>218</v>
      </c>
      <c r="B26" s="23" t="s">
        <v>14</v>
      </c>
      <c r="C26" s="27" t="s">
        <v>15</v>
      </c>
      <c r="D26" s="29">
        <v>870</v>
      </c>
      <c r="E26" s="27" t="s">
        <v>15</v>
      </c>
      <c r="F26" s="28">
        <v>1090</v>
      </c>
      <c r="G26" s="27" t="s">
        <v>15</v>
      </c>
      <c r="H26" s="29">
        <v>910</v>
      </c>
      <c r="I26" s="27" t="s">
        <v>15</v>
      </c>
      <c r="J26" s="28">
        <v>1140</v>
      </c>
      <c r="K26" s="1"/>
      <c r="L26" s="1"/>
      <c r="M26" s="3"/>
      <c r="N26" s="3"/>
      <c r="O26" s="14"/>
      <c r="P26" s="14"/>
      <c r="Q26" s="14"/>
      <c r="R26" s="14"/>
      <c r="S26" s="14"/>
      <c r="T26" s="14"/>
      <c r="U26" s="14"/>
    </row>
    <row r="27" spans="1:21" s="17" customFormat="1" ht="16.5" customHeight="1" x14ac:dyDescent="0.2">
      <c r="A27" s="24" t="s">
        <v>219</v>
      </c>
      <c r="B27" s="22" t="s">
        <v>14</v>
      </c>
      <c r="C27" s="25" t="s">
        <v>15</v>
      </c>
      <c r="D27" s="30" t="s">
        <v>16</v>
      </c>
      <c r="E27" s="25" t="s">
        <v>15</v>
      </c>
      <c r="F27" s="30" t="s">
        <v>16</v>
      </c>
      <c r="G27" s="25" t="s">
        <v>15</v>
      </c>
      <c r="H27" s="30" t="s">
        <v>16</v>
      </c>
      <c r="I27" s="25" t="s">
        <v>15</v>
      </c>
      <c r="J27" s="30" t="s">
        <v>16</v>
      </c>
      <c r="K27" s="1"/>
      <c r="L27" s="1"/>
      <c r="M27" s="3"/>
      <c r="N27" s="3"/>
      <c r="O27" s="14"/>
      <c r="P27" s="14"/>
      <c r="Q27" s="14"/>
      <c r="R27" s="14"/>
      <c r="S27" s="14"/>
      <c r="T27" s="14"/>
      <c r="U27" s="14"/>
    </row>
    <row r="28" spans="1:21" s="17" customFormat="1" ht="16.5" customHeight="1" x14ac:dyDescent="0.2">
      <c r="A28" s="24" t="s">
        <v>220</v>
      </c>
      <c r="B28" s="23" t="s">
        <v>14</v>
      </c>
      <c r="C28" s="27" t="s">
        <v>15</v>
      </c>
      <c r="D28" s="31" t="s">
        <v>16</v>
      </c>
      <c r="E28" s="27" t="s">
        <v>15</v>
      </c>
      <c r="F28" s="31" t="s">
        <v>16</v>
      </c>
      <c r="G28" s="27" t="s">
        <v>15</v>
      </c>
      <c r="H28" s="31" t="s">
        <v>16</v>
      </c>
      <c r="I28" s="27" t="s">
        <v>15</v>
      </c>
      <c r="J28" s="31" t="s">
        <v>16</v>
      </c>
      <c r="K28" s="1"/>
      <c r="L28" s="1"/>
      <c r="M28" s="3"/>
      <c r="N28" s="3"/>
      <c r="O28" s="14"/>
      <c r="P28" s="14"/>
      <c r="Q28" s="14"/>
      <c r="R28" s="14"/>
      <c r="S28" s="14"/>
      <c r="T28" s="14"/>
      <c r="U28" s="14"/>
    </row>
    <row r="29" spans="1:21" s="17" customFormat="1" ht="16.5" customHeight="1" x14ac:dyDescent="0.2">
      <c r="A29" s="24" t="s">
        <v>221</v>
      </c>
      <c r="B29" s="22" t="s">
        <v>14</v>
      </c>
      <c r="C29" s="25" t="s">
        <v>15</v>
      </c>
      <c r="D29" s="36">
        <v>10990</v>
      </c>
      <c r="E29" s="25" t="s">
        <v>0</v>
      </c>
      <c r="F29" s="36">
        <v>10990</v>
      </c>
      <c r="G29" s="25" t="s">
        <v>15</v>
      </c>
      <c r="H29" s="36">
        <v>10990</v>
      </c>
      <c r="I29" s="25" t="s">
        <v>15</v>
      </c>
      <c r="J29" s="36">
        <v>10990</v>
      </c>
      <c r="K29" s="1"/>
      <c r="L29" s="1"/>
      <c r="M29" s="3"/>
      <c r="N29" s="3"/>
      <c r="O29" s="14"/>
      <c r="P29" s="14"/>
      <c r="Q29" s="14"/>
      <c r="R29" s="14"/>
      <c r="S29" s="14"/>
      <c r="T29" s="14"/>
      <c r="U29" s="14"/>
    </row>
    <row r="30" spans="1:21" s="17" customFormat="1" ht="16.5" customHeight="1" x14ac:dyDescent="0.2">
      <c r="A30" s="24" t="s">
        <v>222</v>
      </c>
      <c r="B30" s="23" t="s">
        <v>14</v>
      </c>
      <c r="C30" s="27" t="s">
        <v>15</v>
      </c>
      <c r="D30" s="28">
        <v>12050</v>
      </c>
      <c r="E30" s="27" t="s">
        <v>1</v>
      </c>
      <c r="F30" s="28">
        <v>12050</v>
      </c>
      <c r="G30" s="27" t="s">
        <v>15</v>
      </c>
      <c r="H30" s="28">
        <v>12650</v>
      </c>
      <c r="I30" s="27" t="s">
        <v>15</v>
      </c>
      <c r="J30" s="28">
        <v>12650</v>
      </c>
      <c r="K30" s="1"/>
      <c r="L30" s="1"/>
      <c r="M30" s="3"/>
      <c r="N30" s="3"/>
      <c r="O30" s="14"/>
      <c r="P30" s="14"/>
      <c r="Q30" s="14"/>
      <c r="R30" s="14"/>
      <c r="S30" s="14"/>
      <c r="T30" s="14"/>
      <c r="U30" s="14"/>
    </row>
    <row r="31" spans="1:21" s="17" customFormat="1" ht="16.5" customHeight="1" x14ac:dyDescent="0.2">
      <c r="A31" s="24" t="s">
        <v>223</v>
      </c>
      <c r="B31" s="22" t="s">
        <v>14</v>
      </c>
      <c r="C31" s="25" t="s">
        <v>15</v>
      </c>
      <c r="D31" s="30" t="s">
        <v>16</v>
      </c>
      <c r="E31" s="25" t="s">
        <v>15</v>
      </c>
      <c r="F31" s="30" t="s">
        <v>16</v>
      </c>
      <c r="G31" s="25" t="s">
        <v>15</v>
      </c>
      <c r="H31" s="30" t="s">
        <v>16</v>
      </c>
      <c r="I31" s="25" t="s">
        <v>15</v>
      </c>
      <c r="J31" s="30" t="s">
        <v>16</v>
      </c>
      <c r="K31" s="1"/>
      <c r="L31" s="1"/>
      <c r="M31" s="3"/>
      <c r="N31" s="3"/>
      <c r="O31" s="14"/>
      <c r="P31" s="14"/>
      <c r="Q31" s="14"/>
      <c r="R31" s="14"/>
      <c r="S31" s="14"/>
      <c r="T31" s="14"/>
      <c r="U31" s="14"/>
    </row>
    <row r="32" spans="1:21" s="17" customFormat="1" ht="16.5" customHeight="1" x14ac:dyDescent="0.2">
      <c r="A32" s="24" t="s">
        <v>224</v>
      </c>
      <c r="B32" s="23" t="s">
        <v>14</v>
      </c>
      <c r="C32" s="27" t="s">
        <v>15</v>
      </c>
      <c r="D32" s="31" t="s">
        <v>16</v>
      </c>
      <c r="E32" s="27" t="s">
        <v>15</v>
      </c>
      <c r="F32" s="31" t="s">
        <v>16</v>
      </c>
      <c r="G32" s="27" t="s">
        <v>15</v>
      </c>
      <c r="H32" s="31" t="s">
        <v>16</v>
      </c>
      <c r="I32" s="27" t="s">
        <v>15</v>
      </c>
      <c r="J32" s="31" t="s">
        <v>16</v>
      </c>
      <c r="K32" s="1"/>
      <c r="L32" s="1"/>
      <c r="M32" s="3"/>
      <c r="N32" s="3"/>
      <c r="O32" s="14"/>
      <c r="P32" s="14"/>
      <c r="Q32" s="14"/>
      <c r="R32" s="14"/>
      <c r="S32" s="14"/>
      <c r="T32" s="14"/>
      <c r="U32" s="14"/>
    </row>
    <row r="33" spans="1:21" s="17" customFormat="1" ht="16.5" customHeight="1" x14ac:dyDescent="0.2">
      <c r="A33" s="24" t="s">
        <v>225</v>
      </c>
      <c r="B33" s="22" t="s">
        <v>14</v>
      </c>
      <c r="C33" s="25" t="s">
        <v>15</v>
      </c>
      <c r="D33" s="30" t="s">
        <v>16</v>
      </c>
      <c r="E33" s="25" t="s">
        <v>15</v>
      </c>
      <c r="F33" s="30" t="s">
        <v>16</v>
      </c>
      <c r="G33" s="25" t="s">
        <v>15</v>
      </c>
      <c r="H33" s="30" t="s">
        <v>16</v>
      </c>
      <c r="I33" s="25" t="s">
        <v>15</v>
      </c>
      <c r="J33" s="30" t="s">
        <v>16</v>
      </c>
      <c r="K33" s="1"/>
      <c r="L33" s="1"/>
      <c r="M33" s="3"/>
      <c r="N33" s="3"/>
      <c r="O33" s="14"/>
      <c r="P33" s="14"/>
      <c r="Q33" s="14"/>
      <c r="R33" s="14"/>
      <c r="S33" s="14"/>
      <c r="T33" s="14"/>
      <c r="U33" s="14"/>
    </row>
    <row r="34" spans="1:21" s="17" customFormat="1" ht="16.5" customHeight="1" x14ac:dyDescent="0.2">
      <c r="A34" s="24" t="s">
        <v>226</v>
      </c>
      <c r="B34" s="23" t="s">
        <v>14</v>
      </c>
      <c r="C34" s="27" t="s">
        <v>15</v>
      </c>
      <c r="D34" s="31" t="s">
        <v>16</v>
      </c>
      <c r="E34" s="27" t="s">
        <v>15</v>
      </c>
      <c r="F34" s="31" t="s">
        <v>16</v>
      </c>
      <c r="G34" s="27" t="s">
        <v>15</v>
      </c>
      <c r="H34" s="31" t="s">
        <v>16</v>
      </c>
      <c r="I34" s="27" t="s">
        <v>15</v>
      </c>
      <c r="J34" s="31" t="s">
        <v>16</v>
      </c>
      <c r="K34" s="1"/>
      <c r="L34" s="1"/>
      <c r="M34" s="3"/>
      <c r="N34" s="3"/>
      <c r="O34" s="14"/>
      <c r="P34" s="14"/>
      <c r="Q34" s="14"/>
      <c r="R34" s="14"/>
      <c r="S34" s="14"/>
      <c r="T34" s="14"/>
      <c r="U34" s="14"/>
    </row>
    <row r="35" spans="1:21" s="17" customFormat="1" ht="16.5" customHeight="1" x14ac:dyDescent="0.2">
      <c r="A35" s="24" t="s">
        <v>227</v>
      </c>
      <c r="B35" s="22" t="s">
        <v>14</v>
      </c>
      <c r="C35" s="25" t="s">
        <v>15</v>
      </c>
      <c r="D35" s="36">
        <v>20690</v>
      </c>
      <c r="E35" s="25" t="s">
        <v>15</v>
      </c>
      <c r="F35" s="36">
        <v>20690</v>
      </c>
      <c r="G35" s="25" t="s">
        <v>15</v>
      </c>
      <c r="H35" s="36">
        <v>20690</v>
      </c>
      <c r="I35" s="25" t="s">
        <v>15</v>
      </c>
      <c r="J35" s="36">
        <v>20690</v>
      </c>
      <c r="K35" s="1"/>
      <c r="L35" s="1"/>
      <c r="M35" s="3"/>
      <c r="N35" s="3"/>
      <c r="O35" s="14"/>
      <c r="P35" s="14"/>
      <c r="Q35" s="14"/>
      <c r="R35" s="14"/>
      <c r="S35" s="14"/>
      <c r="T35" s="14"/>
      <c r="U35" s="14"/>
    </row>
    <row r="36" spans="1:21" s="17" customFormat="1" ht="16.5" customHeight="1" x14ac:dyDescent="0.2">
      <c r="A36" s="24" t="s">
        <v>228</v>
      </c>
      <c r="B36" s="23" t="s">
        <v>14</v>
      </c>
      <c r="C36" s="27" t="s">
        <v>15</v>
      </c>
      <c r="D36" s="28">
        <v>22680</v>
      </c>
      <c r="E36" s="27" t="s">
        <v>15</v>
      </c>
      <c r="F36" s="28">
        <v>22680</v>
      </c>
      <c r="G36" s="27" t="s">
        <v>15</v>
      </c>
      <c r="H36" s="28">
        <v>23810</v>
      </c>
      <c r="I36" s="27" t="s">
        <v>15</v>
      </c>
      <c r="J36" s="28">
        <v>23810</v>
      </c>
      <c r="K36" s="1"/>
      <c r="L36" s="1"/>
      <c r="M36" s="3"/>
      <c r="N36" s="3"/>
      <c r="O36" s="14"/>
      <c r="P36" s="14"/>
      <c r="Q36" s="14"/>
      <c r="R36" s="14"/>
      <c r="S36" s="14"/>
      <c r="T36" s="14"/>
      <c r="U36" s="14"/>
    </row>
    <row r="37" spans="1:21" s="17" customFormat="1" ht="16.5" customHeight="1" x14ac:dyDescent="0.2">
      <c r="A37" s="24" t="s">
        <v>229</v>
      </c>
      <c r="B37" s="22" t="s">
        <v>14</v>
      </c>
      <c r="C37" s="25" t="s">
        <v>15</v>
      </c>
      <c r="D37" s="30" t="s">
        <v>16</v>
      </c>
      <c r="E37" s="25" t="s">
        <v>15</v>
      </c>
      <c r="F37" s="30" t="s">
        <v>16</v>
      </c>
      <c r="G37" s="25" t="s">
        <v>15</v>
      </c>
      <c r="H37" s="30" t="s">
        <v>16</v>
      </c>
      <c r="I37" s="25" t="s">
        <v>15</v>
      </c>
      <c r="J37" s="30" t="s">
        <v>16</v>
      </c>
      <c r="K37" s="1"/>
      <c r="L37" s="1"/>
      <c r="M37" s="3"/>
      <c r="N37" s="3"/>
      <c r="O37" s="14"/>
      <c r="P37" s="14"/>
      <c r="Q37" s="14"/>
      <c r="R37" s="14"/>
      <c r="S37" s="14"/>
      <c r="T37" s="14"/>
      <c r="U37" s="14"/>
    </row>
    <row r="38" spans="1:21" s="17" customFormat="1" ht="16.5" customHeight="1" x14ac:dyDescent="0.2">
      <c r="A38" s="24" t="s">
        <v>230</v>
      </c>
      <c r="B38" s="23" t="s">
        <v>14</v>
      </c>
      <c r="C38" s="27" t="s">
        <v>15</v>
      </c>
      <c r="D38" s="31" t="s">
        <v>16</v>
      </c>
      <c r="E38" s="27" t="s">
        <v>15</v>
      </c>
      <c r="F38" s="31" t="s">
        <v>16</v>
      </c>
      <c r="G38" s="27" t="s">
        <v>15</v>
      </c>
      <c r="H38" s="31" t="s">
        <v>16</v>
      </c>
      <c r="I38" s="27" t="s">
        <v>15</v>
      </c>
      <c r="J38" s="31" t="s">
        <v>16</v>
      </c>
      <c r="K38" s="1"/>
      <c r="L38" s="1"/>
      <c r="M38" s="3"/>
      <c r="N38" s="3"/>
      <c r="O38" s="14"/>
      <c r="P38" s="14"/>
      <c r="Q38" s="14"/>
      <c r="R38" s="14"/>
      <c r="S38" s="14"/>
      <c r="T38" s="14"/>
      <c r="U38" s="14"/>
    </row>
    <row r="39" spans="1:21" s="17" customFormat="1" ht="16.5" customHeight="1" x14ac:dyDescent="0.2">
      <c r="A39" s="24" t="s">
        <v>231</v>
      </c>
      <c r="B39" s="22" t="s">
        <v>14</v>
      </c>
      <c r="C39" s="25" t="s">
        <v>15</v>
      </c>
      <c r="D39" s="30" t="s">
        <v>16</v>
      </c>
      <c r="E39" s="25" t="s">
        <v>15</v>
      </c>
      <c r="F39" s="30" t="s">
        <v>16</v>
      </c>
      <c r="G39" s="25" t="s">
        <v>15</v>
      </c>
      <c r="H39" s="30" t="s">
        <v>16</v>
      </c>
      <c r="I39" s="25" t="s">
        <v>15</v>
      </c>
      <c r="J39" s="30" t="s">
        <v>16</v>
      </c>
      <c r="K39" s="1"/>
      <c r="L39" s="1"/>
      <c r="M39" s="3"/>
      <c r="N39" s="3"/>
      <c r="O39" s="14"/>
      <c r="P39" s="14"/>
      <c r="Q39" s="14"/>
      <c r="R39" s="14"/>
      <c r="S39" s="14"/>
      <c r="T39" s="14"/>
      <c r="U39" s="14"/>
    </row>
    <row r="40" spans="1:21" s="14" customFormat="1" ht="16.5" customHeight="1" x14ac:dyDescent="0.2">
      <c r="A40" s="37"/>
      <c r="C40" s="1"/>
      <c r="D40" s="3"/>
      <c r="E40" s="1"/>
      <c r="F40" s="3"/>
      <c r="G40" s="1"/>
      <c r="H40" s="3"/>
      <c r="I40" s="1"/>
      <c r="J40" s="3"/>
      <c r="K40" s="1"/>
      <c r="L40" s="1"/>
      <c r="M40" s="4"/>
      <c r="N40" s="3"/>
    </row>
    <row r="41" spans="1:21" s="38" customFormat="1" x14ac:dyDescent="0.2">
      <c r="C41" s="39"/>
      <c r="D41" s="40"/>
      <c r="E41" s="39"/>
      <c r="F41" s="40"/>
      <c r="G41" s="39"/>
      <c r="H41" s="40"/>
      <c r="I41" s="39"/>
      <c r="J41" s="40"/>
      <c r="K41" s="39"/>
      <c r="L41" s="39"/>
      <c r="M41" s="40"/>
      <c r="N41" s="40"/>
    </row>
    <row r="42" spans="1:21" s="38" customFormat="1" x14ac:dyDescent="0.2">
      <c r="C42" s="39"/>
      <c r="D42" s="40"/>
      <c r="E42" s="39"/>
      <c r="F42" s="40"/>
      <c r="G42" s="39"/>
      <c r="H42" s="40"/>
      <c r="I42" s="39"/>
      <c r="J42" s="40"/>
      <c r="K42" s="39"/>
      <c r="L42" s="39"/>
      <c r="M42" s="40"/>
      <c r="N42" s="40"/>
    </row>
    <row r="43" spans="1:21" s="38" customFormat="1" x14ac:dyDescent="0.2">
      <c r="C43" s="39"/>
      <c r="D43" s="40"/>
      <c r="E43" s="39"/>
      <c r="F43" s="40"/>
      <c r="G43" s="39"/>
      <c r="H43" s="40"/>
      <c r="I43" s="39"/>
      <c r="J43" s="40"/>
      <c r="K43" s="39"/>
      <c r="L43" s="39"/>
      <c r="M43" s="40"/>
      <c r="N43" s="40"/>
    </row>
    <row r="44" spans="1:21" s="38" customFormat="1" x14ac:dyDescent="0.2">
      <c r="C44" s="39"/>
      <c r="D44" s="40"/>
      <c r="E44" s="39"/>
      <c r="F44" s="40"/>
      <c r="G44" s="39"/>
      <c r="H44" s="40"/>
      <c r="I44" s="39"/>
      <c r="J44" s="40"/>
      <c r="K44" s="39"/>
      <c r="L44" s="39"/>
      <c r="M44" s="40"/>
      <c r="N44" s="40"/>
    </row>
    <row r="45" spans="1:21" s="38" customFormat="1" x14ac:dyDescent="0.2">
      <c r="C45" s="39"/>
      <c r="D45" s="40"/>
      <c r="E45" s="39"/>
      <c r="F45" s="40"/>
      <c r="G45" s="39"/>
      <c r="H45" s="40"/>
      <c r="I45" s="39"/>
      <c r="J45" s="40"/>
      <c r="K45" s="39"/>
      <c r="L45" s="39"/>
      <c r="M45" s="40"/>
      <c r="N45" s="40"/>
    </row>
    <row r="46" spans="1:21" s="38" customFormat="1" x14ac:dyDescent="0.2">
      <c r="C46" s="39"/>
      <c r="D46" s="40"/>
      <c r="E46" s="39"/>
      <c r="F46" s="40"/>
      <c r="G46" s="39"/>
      <c r="H46" s="40"/>
      <c r="I46" s="39"/>
      <c r="J46" s="40"/>
      <c r="K46" s="39"/>
      <c r="L46" s="39"/>
      <c r="M46" s="40"/>
      <c r="N46" s="40"/>
    </row>
    <row r="47" spans="1:21" s="38" customFormat="1" x14ac:dyDescent="0.2">
      <c r="C47" s="39"/>
      <c r="D47" s="40"/>
      <c r="E47" s="39"/>
      <c r="F47" s="40"/>
      <c r="G47" s="39"/>
      <c r="H47" s="40"/>
      <c r="I47" s="39"/>
      <c r="J47" s="40"/>
      <c r="K47" s="39"/>
      <c r="L47" s="39"/>
      <c r="M47" s="40"/>
      <c r="N47" s="40"/>
    </row>
    <row r="48" spans="1:21" s="38" customFormat="1" x14ac:dyDescent="0.2">
      <c r="C48" s="39"/>
      <c r="D48" s="40"/>
      <c r="E48" s="39"/>
      <c r="F48" s="40"/>
      <c r="G48" s="39"/>
      <c r="H48" s="40"/>
      <c r="I48" s="39"/>
      <c r="J48" s="40"/>
      <c r="K48" s="39"/>
      <c r="L48" s="39"/>
      <c r="M48" s="40"/>
      <c r="N48" s="40"/>
    </row>
    <row r="49" spans="3:14" s="38" customFormat="1" x14ac:dyDescent="0.2">
      <c r="C49" s="39"/>
      <c r="D49" s="40"/>
      <c r="E49" s="39"/>
      <c r="F49" s="40"/>
      <c r="G49" s="39"/>
      <c r="H49" s="40"/>
      <c r="I49" s="39"/>
      <c r="J49" s="40"/>
      <c r="K49" s="39"/>
      <c r="L49" s="39"/>
      <c r="M49" s="40"/>
      <c r="N49" s="40"/>
    </row>
    <row r="50" spans="3:14" s="38" customFormat="1" x14ac:dyDescent="0.2">
      <c r="C50" s="39"/>
      <c r="D50" s="40"/>
      <c r="E50" s="39"/>
      <c r="F50" s="40"/>
      <c r="G50" s="39"/>
      <c r="H50" s="40"/>
      <c r="I50" s="39"/>
      <c r="J50" s="40"/>
      <c r="K50" s="39"/>
      <c r="L50" s="39"/>
      <c r="M50" s="40"/>
      <c r="N50" s="40"/>
    </row>
    <row r="51" spans="3:14" s="38" customFormat="1" x14ac:dyDescent="0.2">
      <c r="C51" s="39"/>
      <c r="D51" s="40"/>
      <c r="E51" s="39"/>
      <c r="F51" s="40"/>
      <c r="G51" s="39"/>
      <c r="H51" s="40"/>
      <c r="I51" s="39"/>
      <c r="J51" s="40"/>
      <c r="K51" s="39"/>
      <c r="L51" s="39"/>
      <c r="M51" s="40"/>
      <c r="N51" s="40"/>
    </row>
    <row r="52" spans="3:14" s="38" customFormat="1" x14ac:dyDescent="0.2">
      <c r="C52" s="39"/>
      <c r="D52" s="40"/>
      <c r="E52" s="39"/>
      <c r="F52" s="40"/>
      <c r="G52" s="39"/>
      <c r="H52" s="40"/>
      <c r="I52" s="39"/>
      <c r="J52" s="40"/>
      <c r="K52" s="39"/>
      <c r="L52" s="39"/>
      <c r="M52" s="40"/>
      <c r="N52" s="40"/>
    </row>
    <row r="53" spans="3:14" s="38" customFormat="1" x14ac:dyDescent="0.2">
      <c r="C53" s="39"/>
      <c r="D53" s="40"/>
      <c r="E53" s="39"/>
      <c r="F53" s="40"/>
      <c r="G53" s="39"/>
      <c r="H53" s="40"/>
      <c r="I53" s="39"/>
      <c r="J53" s="40"/>
      <c r="K53" s="39"/>
      <c r="L53" s="39"/>
      <c r="M53" s="40"/>
      <c r="N53" s="40"/>
    </row>
    <row r="54" spans="3:14" s="38" customFormat="1" x14ac:dyDescent="0.2">
      <c r="C54" s="39"/>
      <c r="D54" s="40"/>
      <c r="E54" s="39"/>
      <c r="F54" s="40"/>
      <c r="G54" s="39"/>
      <c r="H54" s="40"/>
      <c r="I54" s="39"/>
      <c r="J54" s="40"/>
      <c r="K54" s="39"/>
      <c r="L54" s="39"/>
      <c r="M54" s="40"/>
      <c r="N54" s="40"/>
    </row>
    <row r="55" spans="3:14" s="38" customFormat="1" x14ac:dyDescent="0.2">
      <c r="C55" s="39"/>
      <c r="D55" s="40"/>
      <c r="E55" s="39"/>
      <c r="F55" s="40"/>
      <c r="G55" s="39"/>
      <c r="H55" s="40"/>
      <c r="I55" s="39"/>
      <c r="J55" s="40"/>
      <c r="K55" s="39"/>
      <c r="L55" s="39"/>
      <c r="M55" s="40"/>
      <c r="N55" s="40"/>
    </row>
    <row r="56" spans="3:14" s="38" customFormat="1" x14ac:dyDescent="0.2">
      <c r="C56" s="39"/>
      <c r="D56" s="40"/>
      <c r="E56" s="39"/>
      <c r="F56" s="40"/>
      <c r="G56" s="39"/>
      <c r="H56" s="40"/>
      <c r="I56" s="39"/>
      <c r="J56" s="40"/>
      <c r="K56" s="39"/>
      <c r="L56" s="39"/>
      <c r="M56" s="40"/>
      <c r="N56" s="40"/>
    </row>
    <row r="57" spans="3:14" s="38" customFormat="1" x14ac:dyDescent="0.2">
      <c r="C57" s="39"/>
      <c r="D57" s="40"/>
      <c r="E57" s="39"/>
      <c r="F57" s="40"/>
      <c r="G57" s="39"/>
      <c r="H57" s="40"/>
      <c r="I57" s="39"/>
      <c r="J57" s="40"/>
      <c r="K57" s="39"/>
      <c r="L57" s="39"/>
      <c r="M57" s="40"/>
      <c r="N57" s="40"/>
    </row>
    <row r="58" spans="3:14" s="38" customFormat="1" x14ac:dyDescent="0.2">
      <c r="C58" s="39"/>
      <c r="D58" s="40"/>
      <c r="E58" s="39"/>
      <c r="F58" s="40"/>
      <c r="G58" s="39"/>
      <c r="H58" s="40"/>
      <c r="I58" s="39"/>
      <c r="J58" s="40"/>
      <c r="K58" s="39"/>
      <c r="L58" s="39"/>
      <c r="M58" s="40"/>
      <c r="N58" s="40"/>
    </row>
    <row r="59" spans="3:14" s="38" customFormat="1" x14ac:dyDescent="0.2">
      <c r="C59" s="39"/>
      <c r="D59" s="40"/>
      <c r="E59" s="39"/>
      <c r="F59" s="40"/>
      <c r="G59" s="39"/>
      <c r="H59" s="40"/>
      <c r="I59" s="39"/>
      <c r="J59" s="40"/>
      <c r="K59" s="39"/>
      <c r="L59" s="39"/>
      <c r="M59" s="40"/>
      <c r="N59" s="40"/>
    </row>
    <row r="60" spans="3:14" s="38" customFormat="1" x14ac:dyDescent="0.2">
      <c r="C60" s="39"/>
      <c r="D60" s="40"/>
      <c r="E60" s="39"/>
      <c r="F60" s="40"/>
      <c r="G60" s="39"/>
      <c r="H60" s="40"/>
      <c r="I60" s="39"/>
      <c r="J60" s="40"/>
      <c r="K60" s="39"/>
      <c r="L60" s="39"/>
      <c r="M60" s="40"/>
      <c r="N60" s="40"/>
    </row>
    <row r="61" spans="3:14" s="38" customFormat="1" x14ac:dyDescent="0.2">
      <c r="C61" s="39"/>
      <c r="D61" s="40"/>
      <c r="E61" s="39"/>
      <c r="F61" s="40"/>
      <c r="G61" s="39"/>
      <c r="H61" s="40"/>
      <c r="I61" s="39"/>
      <c r="J61" s="40"/>
      <c r="K61" s="39"/>
      <c r="L61" s="39"/>
      <c r="M61" s="40"/>
      <c r="N61" s="40"/>
    </row>
    <row r="62" spans="3:14" s="38" customFormat="1" x14ac:dyDescent="0.2">
      <c r="C62" s="39"/>
      <c r="D62" s="40"/>
      <c r="E62" s="39"/>
      <c r="F62" s="40"/>
      <c r="G62" s="39"/>
      <c r="H62" s="40"/>
      <c r="I62" s="39"/>
      <c r="J62" s="40"/>
      <c r="K62" s="39"/>
      <c r="L62" s="39"/>
      <c r="M62" s="40"/>
      <c r="N62" s="40"/>
    </row>
    <row r="63" spans="3:14" s="38" customFormat="1" x14ac:dyDescent="0.2">
      <c r="C63" s="39"/>
      <c r="D63" s="40"/>
      <c r="E63" s="39"/>
      <c r="F63" s="40"/>
      <c r="G63" s="39"/>
      <c r="H63" s="40"/>
      <c r="I63" s="39"/>
      <c r="J63" s="40"/>
      <c r="K63" s="39"/>
      <c r="L63" s="39"/>
      <c r="M63" s="40"/>
      <c r="N63" s="40"/>
    </row>
    <row r="64" spans="3:14" s="38" customFormat="1" x14ac:dyDescent="0.2">
      <c r="C64" s="39"/>
      <c r="D64" s="40"/>
      <c r="E64" s="39"/>
      <c r="F64" s="40"/>
      <c r="G64" s="39"/>
      <c r="H64" s="40"/>
      <c r="I64" s="39"/>
      <c r="J64" s="40"/>
      <c r="K64" s="39"/>
      <c r="L64" s="39"/>
      <c r="M64" s="40"/>
      <c r="N64" s="40"/>
    </row>
    <row r="65" spans="3:14" s="38" customFormat="1" x14ac:dyDescent="0.2">
      <c r="C65" s="39"/>
      <c r="D65" s="40"/>
      <c r="E65" s="39"/>
      <c r="F65" s="40"/>
      <c r="G65" s="39"/>
      <c r="H65" s="40"/>
      <c r="I65" s="39"/>
      <c r="J65" s="40"/>
      <c r="K65" s="39"/>
      <c r="L65" s="39"/>
      <c r="M65" s="40"/>
      <c r="N65" s="40"/>
    </row>
    <row r="66" spans="3:14" s="38" customFormat="1" x14ac:dyDescent="0.2">
      <c r="C66" s="39"/>
      <c r="D66" s="40"/>
      <c r="E66" s="39"/>
      <c r="F66" s="40"/>
      <c r="G66" s="39"/>
      <c r="H66" s="40"/>
      <c r="I66" s="39"/>
      <c r="J66" s="40"/>
      <c r="K66" s="39"/>
      <c r="L66" s="39"/>
      <c r="M66" s="40"/>
      <c r="N66" s="40"/>
    </row>
    <row r="67" spans="3:14" s="38" customFormat="1" x14ac:dyDescent="0.2">
      <c r="C67" s="39"/>
      <c r="D67" s="40"/>
      <c r="E67" s="39"/>
      <c r="F67" s="40"/>
      <c r="G67" s="39"/>
      <c r="H67" s="40"/>
      <c r="I67" s="39"/>
      <c r="J67" s="40"/>
      <c r="K67" s="39"/>
      <c r="L67" s="39"/>
      <c r="M67" s="40"/>
      <c r="N67" s="40"/>
    </row>
    <row r="68" spans="3:14" s="38" customFormat="1" x14ac:dyDescent="0.2">
      <c r="C68" s="39"/>
      <c r="D68" s="40"/>
      <c r="E68" s="39"/>
      <c r="F68" s="40"/>
      <c r="G68" s="39"/>
      <c r="H68" s="40"/>
      <c r="I68" s="39"/>
      <c r="J68" s="40"/>
      <c r="K68" s="39"/>
      <c r="L68" s="39"/>
      <c r="M68" s="40"/>
      <c r="N68" s="40"/>
    </row>
    <row r="69" spans="3:14" s="38" customFormat="1" x14ac:dyDescent="0.2">
      <c r="C69" s="39"/>
      <c r="D69" s="40"/>
      <c r="E69" s="39"/>
      <c r="F69" s="40"/>
      <c r="G69" s="39"/>
      <c r="H69" s="40"/>
      <c r="I69" s="39"/>
      <c r="J69" s="40"/>
      <c r="K69" s="39"/>
      <c r="L69" s="39"/>
      <c r="M69" s="40"/>
      <c r="N69" s="40"/>
    </row>
    <row r="70" spans="3:14" s="38" customFormat="1" x14ac:dyDescent="0.2">
      <c r="C70" s="39"/>
      <c r="D70" s="40"/>
      <c r="E70" s="39"/>
      <c r="F70" s="40"/>
      <c r="G70" s="39"/>
      <c r="H70" s="40"/>
      <c r="I70" s="39"/>
      <c r="J70" s="40"/>
      <c r="K70" s="39"/>
      <c r="L70" s="39"/>
      <c r="M70" s="40"/>
      <c r="N70" s="40"/>
    </row>
    <row r="71" spans="3:14" s="38" customFormat="1" x14ac:dyDescent="0.2">
      <c r="C71" s="39"/>
      <c r="D71" s="40"/>
      <c r="E71" s="39"/>
      <c r="F71" s="40"/>
      <c r="G71" s="39"/>
      <c r="H71" s="40"/>
      <c r="I71" s="39"/>
      <c r="J71" s="40"/>
      <c r="K71" s="39"/>
      <c r="L71" s="39"/>
      <c r="M71" s="40"/>
      <c r="N71" s="40"/>
    </row>
    <row r="72" spans="3:14" s="38" customFormat="1" x14ac:dyDescent="0.2">
      <c r="C72" s="39"/>
      <c r="D72" s="40"/>
      <c r="E72" s="39"/>
      <c r="F72" s="40"/>
      <c r="G72" s="39"/>
      <c r="H72" s="40"/>
      <c r="I72" s="39"/>
      <c r="J72" s="40"/>
      <c r="K72" s="39"/>
      <c r="L72" s="39"/>
      <c r="M72" s="40"/>
      <c r="N72" s="40"/>
    </row>
    <row r="73" spans="3:14" s="38" customFormat="1" x14ac:dyDescent="0.2">
      <c r="C73" s="39"/>
      <c r="D73" s="40"/>
      <c r="E73" s="39"/>
      <c r="F73" s="40"/>
      <c r="G73" s="39"/>
      <c r="H73" s="40"/>
      <c r="I73" s="39"/>
      <c r="J73" s="40"/>
      <c r="K73" s="39"/>
      <c r="L73" s="39"/>
      <c r="M73" s="40"/>
      <c r="N73" s="40"/>
    </row>
    <row r="74" spans="3:14" s="38" customFormat="1" x14ac:dyDescent="0.2">
      <c r="C74" s="39"/>
      <c r="D74" s="40"/>
      <c r="E74" s="39"/>
      <c r="F74" s="40"/>
      <c r="G74" s="39"/>
      <c r="H74" s="40"/>
      <c r="I74" s="39"/>
      <c r="J74" s="40"/>
      <c r="K74" s="39"/>
      <c r="L74" s="39"/>
      <c r="M74" s="40"/>
      <c r="N74" s="40"/>
    </row>
    <row r="75" spans="3:14" s="38" customFormat="1" x14ac:dyDescent="0.2">
      <c r="C75" s="39"/>
      <c r="D75" s="40"/>
      <c r="E75" s="39"/>
      <c r="F75" s="40"/>
      <c r="G75" s="39"/>
      <c r="H75" s="40"/>
      <c r="I75" s="39"/>
      <c r="J75" s="40"/>
      <c r="K75" s="39"/>
      <c r="L75" s="39"/>
      <c r="M75" s="40"/>
      <c r="N75" s="40"/>
    </row>
    <row r="76" spans="3:14" s="38" customFormat="1" x14ac:dyDescent="0.2">
      <c r="C76" s="39"/>
      <c r="D76" s="40"/>
      <c r="E76" s="39"/>
      <c r="F76" s="40"/>
      <c r="G76" s="39"/>
      <c r="H76" s="40"/>
      <c r="I76" s="39"/>
      <c r="J76" s="40"/>
      <c r="K76" s="39"/>
      <c r="L76" s="39"/>
      <c r="M76" s="40"/>
      <c r="N76" s="40"/>
    </row>
    <row r="77" spans="3:14" s="38" customFormat="1" x14ac:dyDescent="0.2">
      <c r="C77" s="39"/>
      <c r="D77" s="40"/>
      <c r="E77" s="39"/>
      <c r="F77" s="40"/>
      <c r="G77" s="39"/>
      <c r="H77" s="40"/>
      <c r="I77" s="39"/>
      <c r="J77" s="40"/>
      <c r="K77" s="39"/>
      <c r="L77" s="39"/>
      <c r="M77" s="40"/>
      <c r="N77" s="40"/>
    </row>
    <row r="78" spans="3:14" s="38" customFormat="1" x14ac:dyDescent="0.2">
      <c r="C78" s="39"/>
      <c r="D78" s="40"/>
      <c r="E78" s="39"/>
      <c r="F78" s="40"/>
      <c r="G78" s="39"/>
      <c r="H78" s="40"/>
      <c r="I78" s="39"/>
      <c r="J78" s="40"/>
      <c r="K78" s="39"/>
      <c r="L78" s="39"/>
      <c r="M78" s="40"/>
      <c r="N78" s="40"/>
    </row>
    <row r="79" spans="3:14" s="38" customFormat="1" x14ac:dyDescent="0.2">
      <c r="C79" s="39"/>
      <c r="D79" s="40"/>
      <c r="E79" s="39"/>
      <c r="F79" s="40"/>
      <c r="G79" s="39"/>
      <c r="H79" s="40"/>
      <c r="I79" s="39"/>
      <c r="J79" s="40"/>
      <c r="K79" s="39"/>
      <c r="L79" s="39"/>
      <c r="M79" s="40"/>
      <c r="N79" s="40"/>
    </row>
    <row r="80" spans="3:14" s="38" customFormat="1" x14ac:dyDescent="0.2">
      <c r="C80" s="39"/>
      <c r="D80" s="40"/>
      <c r="E80" s="39"/>
      <c r="F80" s="40"/>
      <c r="G80" s="39"/>
      <c r="H80" s="40"/>
      <c r="I80" s="39"/>
      <c r="J80" s="40"/>
      <c r="K80" s="39"/>
      <c r="L80" s="39"/>
      <c r="M80" s="40"/>
      <c r="N80" s="40"/>
    </row>
    <row r="81" spans="3:14" s="38" customFormat="1" x14ac:dyDescent="0.2">
      <c r="C81" s="39"/>
      <c r="D81" s="40"/>
      <c r="E81" s="39"/>
      <c r="F81" s="40"/>
      <c r="G81" s="39"/>
      <c r="H81" s="40"/>
      <c r="I81" s="39"/>
      <c r="J81" s="40"/>
      <c r="K81" s="39"/>
      <c r="L81" s="39"/>
      <c r="M81" s="40"/>
      <c r="N81" s="40"/>
    </row>
    <row r="82" spans="3:14" s="38" customFormat="1" x14ac:dyDescent="0.2">
      <c r="C82" s="39"/>
      <c r="D82" s="40"/>
      <c r="E82" s="39"/>
      <c r="F82" s="40"/>
      <c r="G82" s="39"/>
      <c r="H82" s="40"/>
      <c r="I82" s="39"/>
      <c r="J82" s="40"/>
      <c r="K82" s="39"/>
      <c r="L82" s="39"/>
      <c r="M82" s="40"/>
      <c r="N82" s="40"/>
    </row>
    <row r="83" spans="3:14" s="38" customFormat="1" x14ac:dyDescent="0.2">
      <c r="C83" s="39"/>
      <c r="D83" s="40"/>
      <c r="E83" s="39"/>
      <c r="F83" s="40"/>
      <c r="G83" s="39"/>
      <c r="H83" s="40"/>
      <c r="I83" s="39"/>
      <c r="J83" s="40"/>
      <c r="K83" s="39"/>
      <c r="L83" s="39"/>
      <c r="M83" s="40"/>
      <c r="N83" s="40"/>
    </row>
    <row r="84" spans="3:14" s="38" customFormat="1" x14ac:dyDescent="0.2">
      <c r="C84" s="39"/>
      <c r="D84" s="40"/>
      <c r="E84" s="39"/>
      <c r="F84" s="40"/>
      <c r="G84" s="39"/>
      <c r="H84" s="40"/>
      <c r="I84" s="39"/>
      <c r="J84" s="40"/>
      <c r="K84" s="39"/>
      <c r="L84" s="39"/>
      <c r="M84" s="40"/>
      <c r="N84" s="40"/>
    </row>
    <row r="85" spans="3:14" s="38" customFormat="1" x14ac:dyDescent="0.2">
      <c r="C85" s="39"/>
      <c r="D85" s="40"/>
      <c r="E85" s="39"/>
      <c r="F85" s="40"/>
      <c r="G85" s="39"/>
      <c r="H85" s="40"/>
      <c r="I85" s="39"/>
      <c r="J85" s="40"/>
      <c r="K85" s="39"/>
      <c r="L85" s="39"/>
      <c r="M85" s="40"/>
      <c r="N85" s="40"/>
    </row>
    <row r="86" spans="3:14" s="38" customFormat="1" x14ac:dyDescent="0.2">
      <c r="C86" s="39"/>
      <c r="D86" s="40"/>
      <c r="E86" s="39"/>
      <c r="F86" s="40"/>
      <c r="G86" s="39"/>
      <c r="H86" s="40"/>
      <c r="I86" s="39"/>
      <c r="J86" s="40"/>
      <c r="K86" s="39"/>
      <c r="L86" s="39"/>
      <c r="M86" s="40"/>
      <c r="N86" s="40"/>
    </row>
    <row r="87" spans="3:14" s="38" customFormat="1" x14ac:dyDescent="0.2">
      <c r="C87" s="39"/>
      <c r="D87" s="40"/>
      <c r="E87" s="39"/>
      <c r="F87" s="40"/>
      <c r="G87" s="39"/>
      <c r="H87" s="40"/>
      <c r="I87" s="39"/>
      <c r="J87" s="40"/>
      <c r="K87" s="39"/>
      <c r="L87" s="39"/>
      <c r="M87" s="40"/>
      <c r="N87" s="40"/>
    </row>
    <row r="88" spans="3:14" s="38" customFormat="1" x14ac:dyDescent="0.2">
      <c r="C88" s="39"/>
      <c r="D88" s="40"/>
      <c r="E88" s="39"/>
      <c r="F88" s="40"/>
      <c r="G88" s="39"/>
      <c r="H88" s="40"/>
      <c r="I88" s="39"/>
      <c r="J88" s="40"/>
      <c r="K88" s="39"/>
      <c r="L88" s="39"/>
      <c r="M88" s="40"/>
      <c r="N88" s="40"/>
    </row>
    <row r="89" spans="3:14" s="38" customFormat="1" x14ac:dyDescent="0.2">
      <c r="C89" s="39"/>
      <c r="D89" s="40"/>
      <c r="E89" s="39"/>
      <c r="F89" s="40"/>
      <c r="G89" s="39"/>
      <c r="H89" s="40"/>
      <c r="I89" s="39"/>
      <c r="J89" s="40"/>
      <c r="K89" s="39"/>
      <c r="L89" s="39"/>
      <c r="M89" s="40"/>
      <c r="N89" s="40"/>
    </row>
    <row r="90" spans="3:14" s="38" customFormat="1" x14ac:dyDescent="0.2">
      <c r="C90" s="39"/>
      <c r="D90" s="40"/>
      <c r="E90" s="39"/>
      <c r="F90" s="40"/>
      <c r="G90" s="39"/>
      <c r="H90" s="40"/>
      <c r="I90" s="39"/>
      <c r="J90" s="40"/>
      <c r="K90" s="39"/>
      <c r="L90" s="39"/>
      <c r="M90" s="40"/>
      <c r="N90" s="40"/>
    </row>
    <row r="91" spans="3:14" s="38" customFormat="1" x14ac:dyDescent="0.2">
      <c r="C91" s="39"/>
      <c r="D91" s="40"/>
      <c r="E91" s="39"/>
      <c r="F91" s="40"/>
      <c r="G91" s="39"/>
      <c r="H91" s="40"/>
      <c r="I91" s="39"/>
      <c r="J91" s="40"/>
      <c r="K91" s="39"/>
      <c r="L91" s="39"/>
      <c r="M91" s="40"/>
      <c r="N91" s="40"/>
    </row>
    <row r="92" spans="3:14" s="38" customFormat="1" x14ac:dyDescent="0.2">
      <c r="C92" s="39"/>
      <c r="D92" s="40"/>
      <c r="E92" s="39"/>
      <c r="F92" s="40"/>
      <c r="G92" s="39"/>
      <c r="H92" s="40"/>
      <c r="I92" s="39"/>
      <c r="J92" s="40"/>
      <c r="K92" s="39"/>
      <c r="L92" s="39"/>
      <c r="M92" s="40"/>
      <c r="N92" s="40"/>
    </row>
    <row r="93" spans="3:14" s="38" customFormat="1" x14ac:dyDescent="0.2">
      <c r="C93" s="39"/>
      <c r="D93" s="40"/>
      <c r="E93" s="39"/>
      <c r="F93" s="40"/>
      <c r="G93" s="39"/>
      <c r="H93" s="40"/>
      <c r="I93" s="39"/>
      <c r="J93" s="40"/>
      <c r="K93" s="39"/>
      <c r="L93" s="39"/>
      <c r="M93" s="40"/>
      <c r="N93" s="40"/>
    </row>
    <row r="94" spans="3:14" s="38" customFormat="1" x14ac:dyDescent="0.2">
      <c r="C94" s="39"/>
      <c r="D94" s="40"/>
      <c r="E94" s="39"/>
      <c r="F94" s="40"/>
      <c r="G94" s="39"/>
      <c r="H94" s="40"/>
      <c r="I94" s="39"/>
      <c r="J94" s="40"/>
      <c r="K94" s="39"/>
      <c r="L94" s="39"/>
      <c r="M94" s="40"/>
      <c r="N94" s="40"/>
    </row>
    <row r="95" spans="3:14" s="38" customFormat="1" x14ac:dyDescent="0.2">
      <c r="C95" s="39"/>
      <c r="D95" s="40"/>
      <c r="E95" s="39"/>
      <c r="F95" s="40"/>
      <c r="G95" s="39"/>
      <c r="H95" s="40"/>
      <c r="I95" s="39"/>
      <c r="J95" s="40"/>
      <c r="K95" s="39"/>
      <c r="L95" s="39"/>
      <c r="M95" s="40"/>
      <c r="N95" s="40"/>
    </row>
    <row r="96" spans="3:14" s="38" customFormat="1" x14ac:dyDescent="0.2">
      <c r="C96" s="39"/>
      <c r="D96" s="40"/>
      <c r="E96" s="39"/>
      <c r="F96" s="40"/>
      <c r="G96" s="39"/>
      <c r="H96" s="40"/>
      <c r="I96" s="39"/>
      <c r="J96" s="40"/>
      <c r="K96" s="39"/>
      <c r="L96" s="39"/>
      <c r="M96" s="40"/>
      <c r="N96" s="40"/>
    </row>
    <row r="97" spans="3:14" s="38" customFormat="1" x14ac:dyDescent="0.2">
      <c r="C97" s="39"/>
      <c r="D97" s="40"/>
      <c r="E97" s="39"/>
      <c r="F97" s="40"/>
      <c r="G97" s="39"/>
      <c r="H97" s="40"/>
      <c r="I97" s="39"/>
      <c r="J97" s="40"/>
      <c r="K97" s="39"/>
      <c r="L97" s="39"/>
      <c r="M97" s="40"/>
      <c r="N97" s="40"/>
    </row>
    <row r="98" spans="3:14" s="38" customFormat="1" x14ac:dyDescent="0.2">
      <c r="C98" s="39"/>
      <c r="D98" s="40"/>
      <c r="E98" s="39"/>
      <c r="F98" s="40"/>
      <c r="G98" s="39"/>
      <c r="H98" s="40"/>
      <c r="I98" s="39"/>
      <c r="J98" s="40"/>
      <c r="K98" s="39"/>
      <c r="L98" s="39"/>
      <c r="M98" s="40"/>
      <c r="N98" s="40"/>
    </row>
    <row r="99" spans="3:14" s="38" customFormat="1" x14ac:dyDescent="0.2">
      <c r="C99" s="39"/>
      <c r="D99" s="40"/>
      <c r="E99" s="39"/>
      <c r="F99" s="40"/>
      <c r="G99" s="39"/>
      <c r="H99" s="40"/>
      <c r="I99" s="39"/>
      <c r="J99" s="40"/>
      <c r="K99" s="39"/>
      <c r="L99" s="39"/>
      <c r="M99" s="40"/>
      <c r="N99" s="40"/>
    </row>
    <row r="100" spans="3:14" s="38" customFormat="1" x14ac:dyDescent="0.2">
      <c r="C100" s="39"/>
      <c r="D100" s="40"/>
      <c r="E100" s="39"/>
      <c r="F100" s="40"/>
      <c r="G100" s="39"/>
      <c r="H100" s="40"/>
      <c r="I100" s="39"/>
      <c r="J100" s="40"/>
      <c r="K100" s="39"/>
      <c r="L100" s="39"/>
      <c r="M100" s="40"/>
      <c r="N100" s="40"/>
    </row>
    <row r="101" spans="3:14" s="38" customFormat="1" x14ac:dyDescent="0.2">
      <c r="C101" s="39"/>
      <c r="D101" s="40"/>
      <c r="E101" s="39"/>
      <c r="F101" s="40"/>
      <c r="G101" s="39"/>
      <c r="H101" s="40"/>
      <c r="I101" s="39"/>
      <c r="J101" s="40"/>
      <c r="K101" s="39"/>
      <c r="L101" s="39"/>
      <c r="M101" s="40"/>
      <c r="N101" s="40"/>
    </row>
    <row r="102" spans="3:14" s="38" customFormat="1" x14ac:dyDescent="0.2">
      <c r="C102" s="39"/>
      <c r="D102" s="40"/>
      <c r="E102" s="39"/>
      <c r="F102" s="40"/>
      <c r="G102" s="39"/>
      <c r="H102" s="40"/>
      <c r="I102" s="39"/>
      <c r="J102" s="40"/>
      <c r="K102" s="39"/>
      <c r="L102" s="39"/>
      <c r="M102" s="40"/>
      <c r="N102" s="40"/>
    </row>
    <row r="103" spans="3:14" s="38" customFormat="1" x14ac:dyDescent="0.2">
      <c r="C103" s="39"/>
      <c r="D103" s="40"/>
      <c r="E103" s="39"/>
      <c r="F103" s="40"/>
      <c r="G103" s="39"/>
      <c r="H103" s="40"/>
      <c r="I103" s="39"/>
      <c r="J103" s="40"/>
      <c r="K103" s="39"/>
      <c r="L103" s="39"/>
      <c r="M103" s="40"/>
      <c r="N103" s="40"/>
    </row>
    <row r="104" spans="3:14" s="38" customFormat="1" x14ac:dyDescent="0.2">
      <c r="C104" s="39"/>
      <c r="D104" s="40"/>
      <c r="E104" s="39"/>
      <c r="F104" s="40"/>
      <c r="G104" s="39"/>
      <c r="H104" s="40"/>
      <c r="I104" s="39"/>
      <c r="J104" s="40"/>
      <c r="K104" s="39"/>
      <c r="L104" s="39"/>
      <c r="M104" s="40"/>
      <c r="N104" s="40"/>
    </row>
    <row r="105" spans="3:14" s="38" customFormat="1" x14ac:dyDescent="0.2">
      <c r="C105" s="39"/>
      <c r="D105" s="40"/>
      <c r="E105" s="39"/>
      <c r="F105" s="40"/>
      <c r="G105" s="39"/>
      <c r="H105" s="40"/>
      <c r="I105" s="39"/>
      <c r="J105" s="40"/>
      <c r="K105" s="39"/>
      <c r="L105" s="39"/>
      <c r="M105" s="40"/>
      <c r="N105" s="40"/>
    </row>
    <row r="106" spans="3:14" s="38" customFormat="1" x14ac:dyDescent="0.2">
      <c r="C106" s="39"/>
      <c r="D106" s="40"/>
      <c r="E106" s="39"/>
      <c r="F106" s="40"/>
      <c r="G106" s="39"/>
      <c r="H106" s="40"/>
      <c r="I106" s="39"/>
      <c r="J106" s="40"/>
      <c r="K106" s="39"/>
      <c r="L106" s="39"/>
      <c r="M106" s="40"/>
      <c r="N106" s="40"/>
    </row>
    <row r="107" spans="3:14" s="38" customFormat="1" x14ac:dyDescent="0.2">
      <c r="C107" s="39"/>
      <c r="D107" s="40"/>
      <c r="E107" s="39"/>
      <c r="F107" s="40"/>
      <c r="G107" s="39"/>
      <c r="H107" s="40"/>
      <c r="I107" s="39"/>
      <c r="J107" s="40"/>
      <c r="K107" s="39"/>
      <c r="L107" s="39"/>
      <c r="M107" s="40"/>
      <c r="N107" s="40"/>
    </row>
    <row r="108" spans="3:14" s="38" customFormat="1" x14ac:dyDescent="0.2">
      <c r="C108" s="39"/>
      <c r="D108" s="40"/>
      <c r="E108" s="39"/>
      <c r="F108" s="40"/>
      <c r="G108" s="39"/>
      <c r="H108" s="40"/>
      <c r="I108" s="39"/>
      <c r="J108" s="40"/>
      <c r="K108" s="39"/>
      <c r="L108" s="39"/>
      <c r="M108" s="40"/>
      <c r="N108" s="40"/>
    </row>
    <row r="109" spans="3:14" s="38" customFormat="1" x14ac:dyDescent="0.2">
      <c r="C109" s="39"/>
      <c r="D109" s="40"/>
      <c r="E109" s="39"/>
      <c r="F109" s="40"/>
      <c r="G109" s="39"/>
      <c r="H109" s="40"/>
      <c r="I109" s="39"/>
      <c r="J109" s="40"/>
      <c r="K109" s="39"/>
      <c r="L109" s="39"/>
      <c r="M109" s="40"/>
      <c r="N109" s="40"/>
    </row>
    <row r="110" spans="3:14" s="38" customFormat="1" x14ac:dyDescent="0.2">
      <c r="C110" s="39"/>
      <c r="D110" s="40"/>
      <c r="E110" s="39"/>
      <c r="F110" s="40"/>
      <c r="G110" s="39"/>
      <c r="H110" s="40"/>
      <c r="I110" s="39"/>
      <c r="J110" s="40"/>
      <c r="K110" s="39"/>
      <c r="L110" s="39"/>
      <c r="M110" s="40"/>
      <c r="N110" s="40"/>
    </row>
    <row r="111" spans="3:14" s="38" customFormat="1" x14ac:dyDescent="0.2">
      <c r="C111" s="39"/>
      <c r="D111" s="40"/>
      <c r="E111" s="39"/>
      <c r="F111" s="40"/>
      <c r="G111" s="39"/>
      <c r="H111" s="40"/>
      <c r="I111" s="39"/>
      <c r="J111" s="40"/>
      <c r="K111" s="39"/>
      <c r="L111" s="39"/>
      <c r="M111" s="40"/>
      <c r="N111" s="40"/>
    </row>
    <row r="112" spans="3:14" s="38" customFormat="1" x14ac:dyDescent="0.2">
      <c r="C112" s="39"/>
      <c r="D112" s="40"/>
      <c r="E112" s="39"/>
      <c r="F112" s="40"/>
      <c r="G112" s="39"/>
      <c r="H112" s="40"/>
      <c r="I112" s="39"/>
      <c r="J112" s="40"/>
      <c r="K112" s="39"/>
      <c r="L112" s="39"/>
      <c r="M112" s="40"/>
      <c r="N112" s="40"/>
    </row>
    <row r="113" spans="3:14" s="38" customFormat="1" x14ac:dyDescent="0.2">
      <c r="C113" s="39"/>
      <c r="D113" s="40"/>
      <c r="E113" s="39"/>
      <c r="F113" s="40"/>
      <c r="G113" s="39"/>
      <c r="H113" s="40"/>
      <c r="I113" s="39"/>
      <c r="J113" s="40"/>
      <c r="K113" s="39"/>
      <c r="L113" s="39"/>
      <c r="M113" s="40"/>
      <c r="N113" s="40"/>
    </row>
    <row r="114" spans="3:14" s="38" customFormat="1" x14ac:dyDescent="0.2">
      <c r="C114" s="39"/>
      <c r="D114" s="40"/>
      <c r="E114" s="39"/>
      <c r="F114" s="40"/>
      <c r="G114" s="39"/>
      <c r="H114" s="40"/>
      <c r="I114" s="39"/>
      <c r="J114" s="40"/>
      <c r="K114" s="39"/>
      <c r="L114" s="39"/>
      <c r="M114" s="40"/>
      <c r="N114" s="40"/>
    </row>
    <row r="115" spans="3:14" s="38" customFormat="1" x14ac:dyDescent="0.2">
      <c r="C115" s="39"/>
      <c r="D115" s="40"/>
      <c r="E115" s="39"/>
      <c r="F115" s="40"/>
      <c r="G115" s="39"/>
      <c r="H115" s="40"/>
      <c r="I115" s="39"/>
      <c r="J115" s="40"/>
      <c r="K115" s="39"/>
      <c r="L115" s="39"/>
      <c r="M115" s="40"/>
      <c r="N115" s="40"/>
    </row>
    <row r="116" spans="3:14" s="38" customFormat="1" x14ac:dyDescent="0.2">
      <c r="C116" s="39"/>
      <c r="D116" s="40"/>
      <c r="E116" s="39"/>
      <c r="F116" s="40"/>
      <c r="G116" s="39"/>
      <c r="H116" s="40"/>
      <c r="I116" s="39"/>
      <c r="J116" s="40"/>
      <c r="K116" s="39"/>
      <c r="L116" s="39"/>
      <c r="M116" s="40"/>
      <c r="N116" s="40"/>
    </row>
    <row r="117" spans="3:14" s="38" customFormat="1" x14ac:dyDescent="0.2">
      <c r="C117" s="39"/>
      <c r="D117" s="40"/>
      <c r="E117" s="39"/>
      <c r="F117" s="40"/>
      <c r="G117" s="39"/>
      <c r="H117" s="40"/>
      <c r="I117" s="39"/>
      <c r="J117" s="40"/>
      <c r="K117" s="39"/>
      <c r="L117" s="39"/>
      <c r="M117" s="40"/>
      <c r="N117" s="40"/>
    </row>
    <row r="118" spans="3:14" s="38" customFormat="1" x14ac:dyDescent="0.2">
      <c r="C118" s="39"/>
      <c r="D118" s="40"/>
      <c r="E118" s="39"/>
      <c r="F118" s="40"/>
      <c r="G118" s="39"/>
      <c r="H118" s="40"/>
      <c r="I118" s="39"/>
      <c r="J118" s="40"/>
      <c r="K118" s="39"/>
      <c r="L118" s="39"/>
      <c r="M118" s="40"/>
      <c r="N118" s="40"/>
    </row>
    <row r="119" spans="3:14" s="38" customFormat="1" x14ac:dyDescent="0.2">
      <c r="C119" s="39"/>
      <c r="D119" s="40"/>
      <c r="E119" s="39"/>
      <c r="F119" s="40"/>
      <c r="G119" s="39"/>
      <c r="H119" s="40"/>
      <c r="I119" s="39"/>
      <c r="J119" s="40"/>
      <c r="K119" s="39"/>
      <c r="L119" s="39"/>
      <c r="M119" s="40"/>
      <c r="N119" s="40"/>
    </row>
    <row r="120" spans="3:14" s="38" customFormat="1" x14ac:dyDescent="0.2">
      <c r="C120" s="39"/>
      <c r="D120" s="40"/>
      <c r="E120" s="39"/>
      <c r="F120" s="40"/>
      <c r="G120" s="39"/>
      <c r="H120" s="40"/>
      <c r="I120" s="39"/>
      <c r="J120" s="40"/>
      <c r="K120" s="39"/>
      <c r="L120" s="39"/>
      <c r="M120" s="40"/>
      <c r="N120" s="40"/>
    </row>
    <row r="121" spans="3:14" s="38" customFormat="1" x14ac:dyDescent="0.2">
      <c r="C121" s="39"/>
      <c r="D121" s="40"/>
      <c r="E121" s="39"/>
      <c r="F121" s="40"/>
      <c r="G121" s="39"/>
      <c r="H121" s="40"/>
      <c r="I121" s="39"/>
      <c r="J121" s="40"/>
      <c r="K121" s="39"/>
      <c r="L121" s="39"/>
      <c r="M121" s="40"/>
      <c r="N121" s="40"/>
    </row>
    <row r="122" spans="3:14" s="38" customFormat="1" x14ac:dyDescent="0.2">
      <c r="C122" s="39"/>
      <c r="D122" s="40"/>
      <c r="E122" s="39"/>
      <c r="F122" s="40"/>
      <c r="G122" s="39"/>
      <c r="H122" s="40"/>
      <c r="I122" s="39"/>
      <c r="J122" s="40"/>
      <c r="K122" s="39"/>
      <c r="L122" s="39"/>
      <c r="M122" s="40"/>
      <c r="N122" s="40"/>
    </row>
    <row r="123" spans="3:14" s="38" customFormat="1" x14ac:dyDescent="0.2">
      <c r="C123" s="39"/>
      <c r="D123" s="40"/>
      <c r="E123" s="39"/>
      <c r="F123" s="40"/>
      <c r="G123" s="39"/>
      <c r="H123" s="40"/>
      <c r="I123" s="39"/>
      <c r="J123" s="40"/>
      <c r="K123" s="39"/>
      <c r="L123" s="39"/>
      <c r="M123" s="40"/>
      <c r="N123" s="40"/>
    </row>
    <row r="124" spans="3:14" s="38" customFormat="1" x14ac:dyDescent="0.2">
      <c r="C124" s="39"/>
      <c r="D124" s="40"/>
      <c r="E124" s="39"/>
      <c r="F124" s="40"/>
      <c r="G124" s="39"/>
      <c r="H124" s="40"/>
      <c r="I124" s="39"/>
      <c r="J124" s="40"/>
      <c r="K124" s="39"/>
      <c r="L124" s="39"/>
      <c r="M124" s="40"/>
      <c r="N124" s="40"/>
    </row>
    <row r="125" spans="3:14" s="38" customFormat="1" x14ac:dyDescent="0.2">
      <c r="C125" s="39"/>
      <c r="D125" s="40"/>
      <c r="E125" s="39"/>
      <c r="F125" s="40"/>
      <c r="G125" s="39"/>
      <c r="H125" s="40"/>
      <c r="I125" s="39"/>
      <c r="J125" s="40"/>
      <c r="K125" s="39"/>
      <c r="L125" s="39"/>
      <c r="M125" s="40"/>
      <c r="N125" s="40"/>
    </row>
    <row r="126" spans="3:14" s="38" customFormat="1" x14ac:dyDescent="0.2">
      <c r="C126" s="39"/>
      <c r="D126" s="40"/>
      <c r="E126" s="39"/>
      <c r="F126" s="40"/>
      <c r="G126" s="39"/>
      <c r="H126" s="40"/>
      <c r="I126" s="39"/>
      <c r="J126" s="40"/>
      <c r="K126" s="39"/>
      <c r="L126" s="39"/>
      <c r="M126" s="40"/>
      <c r="N126" s="40"/>
    </row>
    <row r="127" spans="3:14" s="38" customFormat="1" x14ac:dyDescent="0.2">
      <c r="C127" s="39"/>
      <c r="D127" s="40"/>
      <c r="E127" s="39"/>
      <c r="F127" s="40"/>
      <c r="G127" s="39"/>
      <c r="H127" s="40"/>
      <c r="I127" s="39"/>
      <c r="J127" s="40"/>
      <c r="K127" s="39"/>
      <c r="L127" s="39"/>
      <c r="M127" s="40"/>
      <c r="N127" s="40"/>
    </row>
    <row r="128" spans="3:14" s="38" customFormat="1" x14ac:dyDescent="0.2">
      <c r="C128" s="39"/>
      <c r="D128" s="40"/>
      <c r="E128" s="39"/>
      <c r="F128" s="40"/>
      <c r="G128" s="39"/>
      <c r="H128" s="40"/>
      <c r="I128" s="39"/>
      <c r="J128" s="40"/>
      <c r="K128" s="39"/>
      <c r="L128" s="39"/>
      <c r="M128" s="40"/>
      <c r="N128" s="40"/>
    </row>
    <row r="129" spans="3:14" s="38" customFormat="1" x14ac:dyDescent="0.2">
      <c r="C129" s="39"/>
      <c r="D129" s="40"/>
      <c r="E129" s="39"/>
      <c r="F129" s="40"/>
      <c r="G129" s="39"/>
      <c r="H129" s="40"/>
      <c r="I129" s="39"/>
      <c r="J129" s="40"/>
      <c r="K129" s="39"/>
      <c r="L129" s="39"/>
      <c r="M129" s="40"/>
      <c r="N129" s="40"/>
    </row>
    <row r="130" spans="3:14" s="38" customFormat="1" x14ac:dyDescent="0.2">
      <c r="C130" s="39"/>
      <c r="D130" s="40"/>
      <c r="E130" s="39"/>
      <c r="F130" s="40"/>
      <c r="G130" s="39"/>
      <c r="H130" s="40"/>
      <c r="I130" s="39"/>
      <c r="J130" s="40"/>
      <c r="K130" s="39"/>
      <c r="L130" s="39"/>
      <c r="M130" s="40"/>
      <c r="N130" s="40"/>
    </row>
    <row r="131" spans="3:14" s="38" customFormat="1" x14ac:dyDescent="0.2">
      <c r="C131" s="39"/>
      <c r="D131" s="40"/>
      <c r="E131" s="39"/>
      <c r="F131" s="40"/>
      <c r="G131" s="39"/>
      <c r="H131" s="40"/>
      <c r="I131" s="39"/>
      <c r="J131" s="40"/>
      <c r="K131" s="39"/>
      <c r="L131" s="39"/>
      <c r="M131" s="40"/>
      <c r="N131" s="40"/>
    </row>
    <row r="132" spans="3:14" s="38" customFormat="1" x14ac:dyDescent="0.2">
      <c r="C132" s="39"/>
      <c r="D132" s="40"/>
      <c r="E132" s="39"/>
      <c r="F132" s="40"/>
      <c r="G132" s="39"/>
      <c r="H132" s="40"/>
      <c r="I132" s="39"/>
      <c r="J132" s="40"/>
      <c r="K132" s="39"/>
      <c r="L132" s="39"/>
      <c r="M132" s="40"/>
      <c r="N132" s="40"/>
    </row>
    <row r="133" spans="3:14" s="38" customFormat="1" x14ac:dyDescent="0.2">
      <c r="C133" s="39"/>
      <c r="D133" s="40"/>
      <c r="E133" s="39"/>
      <c r="F133" s="40"/>
      <c r="G133" s="39"/>
      <c r="H133" s="40"/>
      <c r="I133" s="39"/>
      <c r="J133" s="40"/>
      <c r="K133" s="39"/>
      <c r="L133" s="39"/>
      <c r="M133" s="40"/>
      <c r="N133" s="40"/>
    </row>
    <row r="134" spans="3:14" s="38" customFormat="1" x14ac:dyDescent="0.2">
      <c r="C134" s="39"/>
      <c r="D134" s="40"/>
      <c r="E134" s="39"/>
      <c r="F134" s="40"/>
      <c r="G134" s="39"/>
      <c r="H134" s="40"/>
      <c r="I134" s="39"/>
      <c r="J134" s="40"/>
      <c r="K134" s="39"/>
      <c r="L134" s="39"/>
      <c r="M134" s="40"/>
      <c r="N134" s="40"/>
    </row>
    <row r="135" spans="3:14" s="38" customFormat="1" x14ac:dyDescent="0.2">
      <c r="C135" s="39"/>
      <c r="D135" s="40"/>
      <c r="E135" s="39"/>
      <c r="F135" s="40"/>
      <c r="G135" s="39"/>
      <c r="H135" s="40"/>
      <c r="I135" s="39"/>
      <c r="J135" s="40"/>
      <c r="K135" s="39"/>
      <c r="L135" s="39"/>
      <c r="M135" s="40"/>
      <c r="N135" s="40"/>
    </row>
    <row r="136" spans="3:14" s="38" customFormat="1" x14ac:dyDescent="0.2">
      <c r="C136" s="39"/>
      <c r="D136" s="40"/>
      <c r="E136" s="39"/>
      <c r="F136" s="40"/>
      <c r="G136" s="39"/>
      <c r="H136" s="40"/>
      <c r="I136" s="39"/>
      <c r="J136" s="40"/>
      <c r="K136" s="39"/>
      <c r="L136" s="39"/>
      <c r="M136" s="40"/>
      <c r="N136" s="40"/>
    </row>
    <row r="137" spans="3:14" s="38" customFormat="1" x14ac:dyDescent="0.2">
      <c r="C137" s="39"/>
      <c r="D137" s="40"/>
      <c r="E137" s="39"/>
      <c r="F137" s="40"/>
      <c r="G137" s="39"/>
      <c r="H137" s="40"/>
      <c r="I137" s="39"/>
      <c r="J137" s="40"/>
      <c r="K137" s="39"/>
      <c r="L137" s="39"/>
      <c r="M137" s="40"/>
      <c r="N137" s="40"/>
    </row>
    <row r="138" spans="3:14" s="38" customFormat="1" x14ac:dyDescent="0.2">
      <c r="C138" s="39"/>
      <c r="D138" s="40"/>
      <c r="E138" s="39"/>
      <c r="F138" s="40"/>
      <c r="G138" s="39"/>
      <c r="H138" s="40"/>
      <c r="I138" s="39"/>
      <c r="J138" s="40"/>
      <c r="K138" s="39"/>
      <c r="L138" s="39"/>
      <c r="M138" s="40"/>
      <c r="N138" s="40"/>
    </row>
    <row r="139" spans="3:14" s="38" customFormat="1" x14ac:dyDescent="0.2">
      <c r="C139" s="39"/>
      <c r="D139" s="40"/>
      <c r="E139" s="39"/>
      <c r="F139" s="40"/>
      <c r="G139" s="39"/>
      <c r="H139" s="40"/>
      <c r="I139" s="39"/>
      <c r="J139" s="40"/>
      <c r="K139" s="39"/>
      <c r="L139" s="39"/>
      <c r="M139" s="40"/>
      <c r="N139" s="40"/>
    </row>
    <row r="140" spans="3:14" s="38" customFormat="1" x14ac:dyDescent="0.2">
      <c r="C140" s="39"/>
      <c r="D140" s="40"/>
      <c r="E140" s="39"/>
      <c r="F140" s="40"/>
      <c r="G140" s="39"/>
      <c r="H140" s="40"/>
      <c r="I140" s="39"/>
      <c r="J140" s="40"/>
      <c r="K140" s="39"/>
      <c r="L140" s="39"/>
      <c r="M140" s="40"/>
      <c r="N140" s="40"/>
    </row>
    <row r="141" spans="3:14" s="38" customFormat="1" x14ac:dyDescent="0.2">
      <c r="C141" s="39"/>
      <c r="D141" s="40"/>
      <c r="E141" s="39"/>
      <c r="F141" s="40"/>
      <c r="G141" s="39"/>
      <c r="H141" s="40"/>
      <c r="I141" s="39"/>
      <c r="J141" s="40"/>
      <c r="K141" s="39"/>
      <c r="L141" s="39"/>
      <c r="M141" s="40"/>
      <c r="N141" s="40"/>
    </row>
    <row r="142" spans="3:14" s="38" customFormat="1" x14ac:dyDescent="0.2">
      <c r="C142" s="39"/>
      <c r="D142" s="40"/>
      <c r="E142" s="39"/>
      <c r="F142" s="40"/>
      <c r="G142" s="39"/>
      <c r="H142" s="40"/>
      <c r="I142" s="39"/>
      <c r="J142" s="40"/>
      <c r="K142" s="39"/>
      <c r="L142" s="39"/>
      <c r="M142" s="40"/>
      <c r="N142" s="40"/>
    </row>
    <row r="143" spans="3:14" s="38" customFormat="1" x14ac:dyDescent="0.2">
      <c r="C143" s="39"/>
      <c r="D143" s="40"/>
      <c r="E143" s="39"/>
      <c r="F143" s="40"/>
      <c r="G143" s="39"/>
      <c r="H143" s="40"/>
      <c r="I143" s="39"/>
      <c r="J143" s="40"/>
      <c r="K143" s="39"/>
      <c r="L143" s="39"/>
      <c r="M143" s="40"/>
      <c r="N143" s="40"/>
    </row>
    <row r="144" spans="3:14" s="38" customFormat="1" x14ac:dyDescent="0.2">
      <c r="C144" s="39"/>
      <c r="D144" s="40"/>
      <c r="E144" s="39"/>
      <c r="F144" s="40"/>
      <c r="G144" s="39"/>
      <c r="H144" s="40"/>
      <c r="I144" s="39"/>
      <c r="J144" s="40"/>
      <c r="K144" s="39"/>
      <c r="L144" s="39"/>
      <c r="M144" s="40"/>
      <c r="N144" s="40"/>
    </row>
    <row r="145" spans="3:14" s="38" customFormat="1" x14ac:dyDescent="0.2">
      <c r="C145" s="39"/>
      <c r="D145" s="40"/>
      <c r="E145" s="39"/>
      <c r="F145" s="40"/>
      <c r="G145" s="39"/>
      <c r="H145" s="40"/>
      <c r="I145" s="39"/>
      <c r="J145" s="40"/>
      <c r="K145" s="39"/>
      <c r="L145" s="39"/>
      <c r="M145" s="40"/>
      <c r="N145" s="40"/>
    </row>
    <row r="146" spans="3:14" s="38" customFormat="1" x14ac:dyDescent="0.2">
      <c r="C146" s="39"/>
      <c r="D146" s="40"/>
      <c r="E146" s="39"/>
      <c r="F146" s="40"/>
      <c r="G146" s="39"/>
      <c r="H146" s="40"/>
      <c r="I146" s="39"/>
      <c r="J146" s="40"/>
      <c r="K146" s="39"/>
      <c r="L146" s="39"/>
      <c r="M146" s="40"/>
      <c r="N146" s="40"/>
    </row>
    <row r="147" spans="3:14" s="38" customFormat="1" x14ac:dyDescent="0.2">
      <c r="C147" s="39"/>
      <c r="D147" s="40"/>
      <c r="E147" s="39"/>
      <c r="F147" s="40"/>
      <c r="G147" s="39"/>
      <c r="H147" s="40"/>
      <c r="I147" s="39"/>
      <c r="J147" s="40"/>
      <c r="K147" s="39"/>
      <c r="L147" s="39"/>
      <c r="M147" s="40"/>
      <c r="N147" s="40"/>
    </row>
    <row r="148" spans="3:14" s="38" customFormat="1" x14ac:dyDescent="0.2">
      <c r="C148" s="39"/>
      <c r="D148" s="40"/>
      <c r="E148" s="39"/>
      <c r="F148" s="40"/>
      <c r="G148" s="39"/>
      <c r="H148" s="40"/>
      <c r="I148" s="39"/>
      <c r="J148" s="40"/>
      <c r="K148" s="39"/>
      <c r="L148" s="39"/>
      <c r="M148" s="40"/>
      <c r="N148" s="40"/>
    </row>
    <row r="149" spans="3:14" s="38" customFormat="1" x14ac:dyDescent="0.2">
      <c r="C149" s="39"/>
      <c r="D149" s="40"/>
      <c r="E149" s="39"/>
      <c r="F149" s="40"/>
      <c r="G149" s="39"/>
      <c r="H149" s="40"/>
      <c r="I149" s="39"/>
      <c r="J149" s="40"/>
      <c r="K149" s="39"/>
      <c r="L149" s="39"/>
      <c r="M149" s="40"/>
      <c r="N149" s="40"/>
    </row>
    <row r="150" spans="3:14" s="38" customFormat="1" x14ac:dyDescent="0.2">
      <c r="C150" s="39"/>
      <c r="D150" s="40"/>
      <c r="E150" s="39"/>
      <c r="F150" s="40"/>
      <c r="G150" s="39"/>
      <c r="H150" s="40"/>
      <c r="I150" s="39"/>
      <c r="J150" s="40"/>
      <c r="K150" s="39"/>
      <c r="L150" s="39"/>
      <c r="M150" s="40"/>
      <c r="N150" s="40"/>
    </row>
    <row r="151" spans="3:14" s="38" customFormat="1" x14ac:dyDescent="0.2">
      <c r="C151" s="39"/>
      <c r="D151" s="40"/>
      <c r="E151" s="39"/>
      <c r="F151" s="40"/>
      <c r="G151" s="39"/>
      <c r="H151" s="40"/>
      <c r="I151" s="39"/>
      <c r="J151" s="40"/>
      <c r="K151" s="39"/>
      <c r="L151" s="39"/>
      <c r="M151" s="40"/>
      <c r="N151" s="40"/>
    </row>
    <row r="152" spans="3:14" s="38" customFormat="1" x14ac:dyDescent="0.2">
      <c r="C152" s="39"/>
      <c r="D152" s="40"/>
      <c r="E152" s="39"/>
      <c r="F152" s="40"/>
      <c r="G152" s="39"/>
      <c r="H152" s="40"/>
      <c r="I152" s="39"/>
      <c r="J152" s="40"/>
      <c r="K152" s="39"/>
      <c r="L152" s="39"/>
      <c r="M152" s="40"/>
      <c r="N152" s="40"/>
    </row>
    <row r="153" spans="3:14" s="38" customFormat="1" x14ac:dyDescent="0.2">
      <c r="C153" s="39"/>
      <c r="D153" s="40"/>
      <c r="E153" s="39"/>
      <c r="F153" s="40"/>
      <c r="G153" s="39"/>
      <c r="H153" s="40"/>
      <c r="I153" s="39"/>
      <c r="J153" s="40"/>
      <c r="K153" s="39"/>
      <c r="L153" s="39"/>
      <c r="M153" s="40"/>
      <c r="N153" s="40"/>
    </row>
    <row r="154" spans="3:14" s="38" customFormat="1" x14ac:dyDescent="0.2">
      <c r="C154" s="39"/>
      <c r="D154" s="40"/>
      <c r="E154" s="39"/>
      <c r="F154" s="40"/>
      <c r="G154" s="39"/>
      <c r="H154" s="40"/>
      <c r="I154" s="39"/>
      <c r="J154" s="40"/>
      <c r="K154" s="39"/>
      <c r="L154" s="39"/>
      <c r="M154" s="40"/>
      <c r="N154" s="40"/>
    </row>
    <row r="155" spans="3:14" s="38" customFormat="1" x14ac:dyDescent="0.2">
      <c r="C155" s="39"/>
      <c r="D155" s="40"/>
      <c r="E155" s="39"/>
      <c r="F155" s="40"/>
      <c r="G155" s="39"/>
      <c r="H155" s="40"/>
      <c r="I155" s="39"/>
      <c r="J155" s="40"/>
      <c r="K155" s="39"/>
      <c r="L155" s="39"/>
      <c r="M155" s="40"/>
      <c r="N155" s="40"/>
    </row>
    <row r="156" spans="3:14" s="38" customFormat="1" x14ac:dyDescent="0.2">
      <c r="C156" s="39"/>
      <c r="D156" s="40"/>
      <c r="E156" s="39"/>
      <c r="F156" s="40"/>
      <c r="G156" s="39"/>
      <c r="H156" s="40"/>
      <c r="I156" s="39"/>
      <c r="J156" s="40"/>
      <c r="K156" s="39"/>
      <c r="L156" s="39"/>
      <c r="M156" s="40"/>
      <c r="N156" s="40"/>
    </row>
    <row r="157" spans="3:14" s="38" customFormat="1" x14ac:dyDescent="0.2">
      <c r="C157" s="39"/>
      <c r="D157" s="40"/>
      <c r="E157" s="39"/>
      <c r="F157" s="40"/>
      <c r="G157" s="39"/>
      <c r="H157" s="40"/>
      <c r="I157" s="39"/>
      <c r="J157" s="40"/>
      <c r="K157" s="39"/>
      <c r="L157" s="39"/>
      <c r="M157" s="40"/>
      <c r="N157" s="40"/>
    </row>
    <row r="158" spans="3:14" s="38" customFormat="1" x14ac:dyDescent="0.2">
      <c r="C158" s="39"/>
      <c r="D158" s="40"/>
      <c r="E158" s="39"/>
      <c r="F158" s="40"/>
      <c r="G158" s="39"/>
      <c r="H158" s="40"/>
      <c r="I158" s="39"/>
      <c r="J158" s="40"/>
      <c r="K158" s="39"/>
      <c r="L158" s="39"/>
      <c r="M158" s="40"/>
      <c r="N158" s="40"/>
    </row>
    <row r="159" spans="3:14" s="38" customFormat="1" x14ac:dyDescent="0.2">
      <c r="C159" s="39"/>
      <c r="D159" s="40"/>
      <c r="E159" s="39"/>
      <c r="F159" s="40"/>
      <c r="G159" s="39"/>
      <c r="H159" s="40"/>
      <c r="I159" s="39"/>
      <c r="J159" s="40"/>
      <c r="K159" s="39"/>
      <c r="L159" s="39"/>
      <c r="M159" s="40"/>
      <c r="N159" s="40"/>
    </row>
    <row r="160" spans="3:14" s="38" customFormat="1" x14ac:dyDescent="0.2">
      <c r="C160" s="39"/>
      <c r="D160" s="40"/>
      <c r="E160" s="39"/>
      <c r="F160" s="40"/>
      <c r="G160" s="39"/>
      <c r="H160" s="40"/>
      <c r="I160" s="39"/>
      <c r="J160" s="40"/>
      <c r="K160" s="39"/>
      <c r="L160" s="39"/>
      <c r="M160" s="40"/>
      <c r="N160" s="40"/>
    </row>
    <row r="161" spans="3:14" s="38" customFormat="1" x14ac:dyDescent="0.2">
      <c r="C161" s="39"/>
      <c r="D161" s="40"/>
      <c r="E161" s="39"/>
      <c r="F161" s="40"/>
      <c r="G161" s="39"/>
      <c r="H161" s="40"/>
      <c r="I161" s="39"/>
      <c r="J161" s="40"/>
      <c r="K161" s="39"/>
      <c r="L161" s="39"/>
      <c r="M161" s="40"/>
      <c r="N161" s="40"/>
    </row>
    <row r="162" spans="3:14" s="38" customFormat="1" x14ac:dyDescent="0.2">
      <c r="C162" s="39"/>
      <c r="D162" s="40"/>
      <c r="E162" s="39"/>
      <c r="F162" s="40"/>
      <c r="G162" s="39"/>
      <c r="H162" s="40"/>
      <c r="I162" s="39"/>
      <c r="J162" s="40"/>
      <c r="K162" s="39"/>
      <c r="L162" s="39"/>
      <c r="M162" s="40"/>
      <c r="N162" s="40"/>
    </row>
    <row r="163" spans="3:14" s="38" customFormat="1" x14ac:dyDescent="0.2">
      <c r="C163" s="39"/>
      <c r="D163" s="40"/>
      <c r="E163" s="39"/>
      <c r="F163" s="40"/>
      <c r="G163" s="39"/>
      <c r="H163" s="40"/>
      <c r="I163" s="39"/>
      <c r="J163" s="40"/>
      <c r="K163" s="39"/>
      <c r="L163" s="39"/>
      <c r="M163" s="40"/>
      <c r="N163" s="40"/>
    </row>
    <row r="164" spans="3:14" s="38" customFormat="1" x14ac:dyDescent="0.2">
      <c r="C164" s="39"/>
      <c r="D164" s="40"/>
      <c r="E164" s="39"/>
      <c r="F164" s="40"/>
      <c r="G164" s="39"/>
      <c r="H164" s="40"/>
      <c r="I164" s="39"/>
      <c r="J164" s="40"/>
      <c r="K164" s="39"/>
      <c r="L164" s="39"/>
      <c r="M164" s="40"/>
      <c r="N164" s="40"/>
    </row>
    <row r="165" spans="3:14" s="38" customFormat="1" x14ac:dyDescent="0.2">
      <c r="C165" s="39"/>
      <c r="D165" s="40"/>
      <c r="E165" s="39"/>
      <c r="F165" s="40"/>
      <c r="G165" s="39"/>
      <c r="H165" s="40"/>
      <c r="I165" s="39"/>
      <c r="J165" s="40"/>
      <c r="K165" s="39"/>
      <c r="L165" s="39"/>
      <c r="M165" s="40"/>
      <c r="N165" s="40"/>
    </row>
    <row r="166" spans="3:14" s="38" customFormat="1" x14ac:dyDescent="0.2">
      <c r="C166" s="39"/>
      <c r="D166" s="40"/>
      <c r="E166" s="39"/>
      <c r="F166" s="40"/>
      <c r="G166" s="39"/>
      <c r="H166" s="40"/>
      <c r="I166" s="39"/>
      <c r="J166" s="40"/>
      <c r="K166" s="39"/>
      <c r="L166" s="39"/>
      <c r="M166" s="40"/>
      <c r="N166" s="40"/>
    </row>
    <row r="167" spans="3:14" s="38" customFormat="1" x14ac:dyDescent="0.2">
      <c r="C167" s="39"/>
      <c r="D167" s="40"/>
      <c r="E167" s="39"/>
      <c r="F167" s="40"/>
      <c r="G167" s="39"/>
      <c r="H167" s="40"/>
      <c r="I167" s="39"/>
      <c r="J167" s="40"/>
      <c r="K167" s="39"/>
      <c r="L167" s="39"/>
      <c r="M167" s="40"/>
      <c r="N167" s="40"/>
    </row>
    <row r="168" spans="3:14" s="38" customFormat="1" x14ac:dyDescent="0.2">
      <c r="C168" s="39"/>
      <c r="D168" s="40"/>
      <c r="E168" s="39"/>
      <c r="F168" s="40"/>
      <c r="G168" s="39"/>
      <c r="H168" s="40"/>
      <c r="I168" s="39"/>
      <c r="J168" s="40"/>
      <c r="K168" s="39"/>
      <c r="L168" s="39"/>
      <c r="M168" s="40"/>
      <c r="N168" s="40"/>
    </row>
    <row r="169" spans="3:14" s="38" customFormat="1" x14ac:dyDescent="0.2">
      <c r="C169" s="39"/>
      <c r="D169" s="40"/>
      <c r="E169" s="39"/>
      <c r="F169" s="40"/>
      <c r="G169" s="39"/>
      <c r="H169" s="40"/>
      <c r="I169" s="39"/>
      <c r="J169" s="40"/>
      <c r="K169" s="39"/>
      <c r="L169" s="39"/>
      <c r="M169" s="40"/>
      <c r="N169" s="40"/>
    </row>
    <row r="170" spans="3:14" s="38" customFormat="1" x14ac:dyDescent="0.2">
      <c r="C170" s="39"/>
      <c r="D170" s="40"/>
      <c r="E170" s="39"/>
      <c r="F170" s="40"/>
      <c r="G170" s="39"/>
      <c r="H170" s="40"/>
      <c r="I170" s="39"/>
      <c r="J170" s="40"/>
      <c r="K170" s="39"/>
      <c r="L170" s="39"/>
      <c r="M170" s="40"/>
      <c r="N170" s="40"/>
    </row>
    <row r="171" spans="3:14" s="38" customFormat="1" x14ac:dyDescent="0.2">
      <c r="C171" s="39"/>
      <c r="D171" s="40"/>
      <c r="E171" s="39"/>
      <c r="F171" s="40"/>
      <c r="G171" s="39"/>
      <c r="H171" s="40"/>
      <c r="I171" s="39"/>
      <c r="J171" s="40"/>
      <c r="K171" s="39"/>
      <c r="L171" s="39"/>
      <c r="M171" s="40"/>
      <c r="N171" s="40"/>
    </row>
    <row r="172" spans="3:14" s="38" customFormat="1" x14ac:dyDescent="0.2">
      <c r="C172" s="39"/>
      <c r="D172" s="40"/>
      <c r="E172" s="39"/>
      <c r="F172" s="40"/>
      <c r="G172" s="39"/>
      <c r="H172" s="40"/>
      <c r="I172" s="39"/>
      <c r="J172" s="40"/>
      <c r="K172" s="39"/>
      <c r="L172" s="39"/>
      <c r="M172" s="40"/>
      <c r="N172" s="40"/>
    </row>
    <row r="173" spans="3:14" s="38" customFormat="1" x14ac:dyDescent="0.2">
      <c r="C173" s="39"/>
      <c r="D173" s="40"/>
      <c r="E173" s="39"/>
      <c r="F173" s="40"/>
      <c r="G173" s="39"/>
      <c r="H173" s="40"/>
      <c r="I173" s="39"/>
      <c r="J173" s="40"/>
      <c r="K173" s="39"/>
      <c r="L173" s="39"/>
      <c r="M173" s="40"/>
      <c r="N173" s="40"/>
    </row>
    <row r="174" spans="3:14" s="38" customFormat="1" x14ac:dyDescent="0.2">
      <c r="C174" s="39"/>
      <c r="D174" s="40"/>
      <c r="E174" s="39"/>
      <c r="F174" s="40"/>
      <c r="G174" s="39"/>
      <c r="H174" s="40"/>
      <c r="I174" s="39"/>
      <c r="J174" s="40"/>
      <c r="K174" s="39"/>
      <c r="L174" s="39"/>
      <c r="M174" s="40"/>
      <c r="N174" s="40"/>
    </row>
    <row r="175" spans="3:14" s="38" customFormat="1" x14ac:dyDescent="0.2">
      <c r="C175" s="39"/>
      <c r="D175" s="40"/>
      <c r="E175" s="39"/>
      <c r="F175" s="40"/>
      <c r="G175" s="39"/>
      <c r="H175" s="40"/>
      <c r="I175" s="39"/>
      <c r="J175" s="40"/>
      <c r="K175" s="39"/>
      <c r="L175" s="39"/>
      <c r="M175" s="40"/>
      <c r="N175" s="40"/>
    </row>
  </sheetData>
  <mergeCells count="27">
    <mergeCell ref="A1:J1"/>
    <mergeCell ref="C2:D2"/>
    <mergeCell ref="E2:F2"/>
    <mergeCell ref="G2:H2"/>
    <mergeCell ref="I2:J2"/>
    <mergeCell ref="C3:D3"/>
    <mergeCell ref="E3:F3"/>
    <mergeCell ref="G3:H3"/>
    <mergeCell ref="I3:J3"/>
    <mergeCell ref="C4:D4"/>
    <mergeCell ref="E4:F4"/>
    <mergeCell ref="G4:H4"/>
    <mergeCell ref="I4:J4"/>
    <mergeCell ref="C5:D5"/>
    <mergeCell ref="E5:F5"/>
    <mergeCell ref="G5:H5"/>
    <mergeCell ref="I5:J5"/>
    <mergeCell ref="A8:J8"/>
    <mergeCell ref="A18:J18"/>
    <mergeCell ref="C6:D6"/>
    <mergeCell ref="E6:F6"/>
    <mergeCell ref="G6:H6"/>
    <mergeCell ref="I6:J6"/>
    <mergeCell ref="C7:D7"/>
    <mergeCell ref="E7:F7"/>
    <mergeCell ref="G7:H7"/>
    <mergeCell ref="I7:J7"/>
  </mergeCells>
  <pageMargins left="0.7" right="0.7" top="0.75" bottom="0.75" header="0.3" footer="0.3"/>
  <pageSetup paperSize="9" scale="6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/>
  </sheetPr>
  <dimension ref="A1:J40"/>
  <sheetViews>
    <sheetView view="pageBreakPreview" zoomScale="80" zoomScaleNormal="70" zoomScaleSheetLayoutView="80" workbookViewId="0">
      <pane xSplit="1" ySplit="2" topLeftCell="B3" activePane="bottomRight" state="frozen"/>
      <selection activeCell="A2" sqref="A2"/>
      <selection pane="topRight" activeCell="A2" sqref="A2"/>
      <selection pane="bottomLeft" activeCell="A2" sqref="A2"/>
      <selection pane="bottomRight" activeCell="H12" sqref="H12"/>
    </sheetView>
  </sheetViews>
  <sheetFormatPr defaultColWidth="8.83203125" defaultRowHeight="12.75" x14ac:dyDescent="0.2"/>
  <cols>
    <col min="1" max="1" width="55" style="41" customWidth="1"/>
    <col min="2" max="2" width="13.33203125" style="41" customWidth="1"/>
    <col min="3" max="3" width="5" style="42" customWidth="1"/>
    <col min="4" max="4" width="13.33203125" style="43" customWidth="1"/>
    <col min="5" max="5" width="5" style="42" customWidth="1"/>
    <col min="6" max="6" width="13.33203125" style="43" customWidth="1"/>
    <col min="7" max="7" width="5" style="42" customWidth="1"/>
    <col min="8" max="8" width="13.33203125" style="43" customWidth="1"/>
    <col min="9" max="9" width="5" style="42" customWidth="1"/>
    <col min="10" max="10" width="13.33203125" style="43" customWidth="1"/>
    <col min="11" max="16384" width="8.83203125" style="41"/>
  </cols>
  <sheetData>
    <row r="1" spans="1:10" s="17" customFormat="1" ht="18.75" customHeight="1" x14ac:dyDescent="0.2">
      <c r="A1" s="251" t="s">
        <v>17</v>
      </c>
      <c r="B1" s="251"/>
      <c r="C1" s="251"/>
      <c r="D1" s="251"/>
      <c r="E1" s="251"/>
      <c r="F1" s="251"/>
      <c r="G1" s="251"/>
      <c r="H1" s="251"/>
      <c r="I1" s="251"/>
      <c r="J1" s="251"/>
    </row>
    <row r="2" spans="1:10" s="17" customFormat="1" ht="26.25" customHeight="1" x14ac:dyDescent="0.2">
      <c r="A2" s="15"/>
      <c r="B2" s="16" t="s">
        <v>192</v>
      </c>
      <c r="C2" s="252" t="s">
        <v>193</v>
      </c>
      <c r="D2" s="252"/>
      <c r="E2" s="252" t="s">
        <v>194</v>
      </c>
      <c r="F2" s="252"/>
      <c r="G2" s="252" t="s">
        <v>195</v>
      </c>
      <c r="H2" s="252"/>
      <c r="I2" s="252" t="s">
        <v>196</v>
      </c>
      <c r="J2" s="252"/>
    </row>
    <row r="3" spans="1:10" s="17" customFormat="1" ht="26.25" customHeight="1" x14ac:dyDescent="0.2">
      <c r="A3" s="44"/>
      <c r="B3" s="19" t="s">
        <v>4</v>
      </c>
      <c r="C3" s="247" t="s">
        <v>18</v>
      </c>
      <c r="D3" s="248"/>
      <c r="E3" s="247" t="s">
        <v>19</v>
      </c>
      <c r="F3" s="248"/>
      <c r="G3" s="247" t="s">
        <v>18</v>
      </c>
      <c r="H3" s="248"/>
      <c r="I3" s="247" t="s">
        <v>19</v>
      </c>
      <c r="J3" s="248"/>
    </row>
    <row r="4" spans="1:10" s="17" customFormat="1" ht="16.5" customHeight="1" x14ac:dyDescent="0.2">
      <c r="A4" s="20" t="s">
        <v>197</v>
      </c>
      <c r="B4" s="21"/>
      <c r="C4" s="249" t="s">
        <v>7</v>
      </c>
      <c r="D4" s="250"/>
      <c r="E4" s="249" t="s">
        <v>7</v>
      </c>
      <c r="F4" s="250"/>
      <c r="G4" s="249" t="s">
        <v>8</v>
      </c>
      <c r="H4" s="250"/>
      <c r="I4" s="249" t="s">
        <v>8</v>
      </c>
      <c r="J4" s="250"/>
    </row>
    <row r="5" spans="1:10" s="17" customFormat="1" ht="16.5" customHeight="1" x14ac:dyDescent="0.2">
      <c r="A5" s="20" t="s">
        <v>198</v>
      </c>
      <c r="B5" s="22" t="s">
        <v>9</v>
      </c>
      <c r="C5" s="247" t="s">
        <v>20</v>
      </c>
      <c r="D5" s="248"/>
      <c r="E5" s="247" t="s">
        <v>10</v>
      </c>
      <c r="F5" s="248"/>
      <c r="G5" s="247" t="s">
        <v>20</v>
      </c>
      <c r="H5" s="248"/>
      <c r="I5" s="247" t="s">
        <v>10</v>
      </c>
      <c r="J5" s="248"/>
    </row>
    <row r="6" spans="1:10" s="17" customFormat="1" ht="16.5" customHeight="1" x14ac:dyDescent="0.2">
      <c r="A6" s="20" t="s">
        <v>199</v>
      </c>
      <c r="B6" s="23" t="s">
        <v>4</v>
      </c>
      <c r="C6" s="243">
        <v>833</v>
      </c>
      <c r="D6" s="244"/>
      <c r="E6" s="243">
        <v>1000</v>
      </c>
      <c r="F6" s="244"/>
      <c r="G6" s="243">
        <v>833</v>
      </c>
      <c r="H6" s="244"/>
      <c r="I6" s="243">
        <v>1000</v>
      </c>
      <c r="J6" s="244"/>
    </row>
    <row r="7" spans="1:10" s="17" customFormat="1" ht="16.5" customHeight="1" x14ac:dyDescent="0.2">
      <c r="A7" s="20" t="s">
        <v>200</v>
      </c>
      <c r="B7" s="22" t="s">
        <v>13</v>
      </c>
      <c r="C7" s="245">
        <v>25</v>
      </c>
      <c r="D7" s="246"/>
      <c r="E7" s="245">
        <v>25</v>
      </c>
      <c r="F7" s="246"/>
      <c r="G7" s="245">
        <v>25</v>
      </c>
      <c r="H7" s="246"/>
      <c r="I7" s="245">
        <v>25</v>
      </c>
      <c r="J7" s="246"/>
    </row>
    <row r="8" spans="1:10" s="17" customFormat="1" ht="16.5" customHeight="1" x14ac:dyDescent="0.2">
      <c r="A8" s="241" t="s">
        <v>201</v>
      </c>
      <c r="B8" s="242"/>
      <c r="C8" s="242"/>
      <c r="D8" s="242"/>
      <c r="E8" s="242"/>
      <c r="F8" s="242"/>
      <c r="G8" s="242"/>
      <c r="H8" s="242"/>
      <c r="I8" s="242"/>
      <c r="J8" s="242"/>
    </row>
    <row r="9" spans="1:10" s="17" customFormat="1" ht="16.5" customHeight="1" x14ac:dyDescent="0.2">
      <c r="A9" s="24" t="s">
        <v>202</v>
      </c>
      <c r="B9" s="22" t="s">
        <v>14</v>
      </c>
      <c r="C9" s="25" t="s">
        <v>15</v>
      </c>
      <c r="D9" s="26">
        <v>780</v>
      </c>
      <c r="E9" s="25" t="s">
        <v>15</v>
      </c>
      <c r="F9" s="26">
        <v>780</v>
      </c>
      <c r="G9" s="25" t="s">
        <v>15</v>
      </c>
      <c r="H9" s="26">
        <v>819</v>
      </c>
      <c r="I9" s="25" t="s">
        <v>15</v>
      </c>
      <c r="J9" s="26">
        <v>819</v>
      </c>
    </row>
    <row r="10" spans="1:10" s="17" customFormat="1" ht="16.5" customHeight="1" x14ac:dyDescent="0.2">
      <c r="A10" s="24" t="s">
        <v>203</v>
      </c>
      <c r="B10" s="23" t="s">
        <v>14</v>
      </c>
      <c r="C10" s="27" t="s">
        <v>15</v>
      </c>
      <c r="D10" s="28">
        <v>1250</v>
      </c>
      <c r="E10" s="27" t="s">
        <v>15</v>
      </c>
      <c r="F10" s="28">
        <v>1250</v>
      </c>
      <c r="G10" s="27" t="s">
        <v>15</v>
      </c>
      <c r="H10" s="28">
        <v>1250</v>
      </c>
      <c r="I10" s="27" t="s">
        <v>15</v>
      </c>
      <c r="J10" s="28">
        <v>1250</v>
      </c>
    </row>
    <row r="11" spans="1:10" s="17" customFormat="1" ht="16.5" customHeight="1" x14ac:dyDescent="0.2">
      <c r="A11" s="24" t="s">
        <v>204</v>
      </c>
      <c r="B11" s="22" t="s">
        <v>14</v>
      </c>
      <c r="C11" s="25" t="s">
        <v>15</v>
      </c>
      <c r="D11" s="26">
        <v>680</v>
      </c>
      <c r="E11" s="25" t="s">
        <v>15</v>
      </c>
      <c r="F11" s="26">
        <v>680</v>
      </c>
      <c r="G11" s="25" t="s">
        <v>15</v>
      </c>
      <c r="H11" s="26">
        <v>714</v>
      </c>
      <c r="I11" s="25" t="s">
        <v>15</v>
      </c>
      <c r="J11" s="26">
        <v>714</v>
      </c>
    </row>
    <row r="12" spans="1:10" s="17" customFormat="1" ht="16.5" customHeight="1" x14ac:dyDescent="0.2">
      <c r="A12" s="24" t="s">
        <v>205</v>
      </c>
      <c r="B12" s="23" t="s">
        <v>14</v>
      </c>
      <c r="C12" s="27" t="s">
        <v>15</v>
      </c>
      <c r="D12" s="28">
        <v>4723.1099999999997</v>
      </c>
      <c r="E12" s="27" t="s">
        <v>15</v>
      </c>
      <c r="F12" s="28">
        <v>5670</v>
      </c>
      <c r="G12" s="27" t="s">
        <v>15</v>
      </c>
      <c r="H12" s="28">
        <v>4723.1099999999997</v>
      </c>
      <c r="I12" s="27" t="s">
        <v>15</v>
      </c>
      <c r="J12" s="28">
        <v>5670</v>
      </c>
    </row>
    <row r="13" spans="1:10" s="17" customFormat="1" ht="16.5" customHeight="1" x14ac:dyDescent="0.2">
      <c r="A13" s="24" t="s">
        <v>206</v>
      </c>
      <c r="B13" s="22" t="s">
        <v>14</v>
      </c>
      <c r="C13" s="25" t="s">
        <v>15</v>
      </c>
      <c r="D13" s="26">
        <v>699.72</v>
      </c>
      <c r="E13" s="25" t="s">
        <v>15</v>
      </c>
      <c r="F13" s="26">
        <v>840</v>
      </c>
      <c r="G13" s="25" t="s">
        <v>15</v>
      </c>
      <c r="H13" s="26">
        <v>734.71</v>
      </c>
      <c r="I13" s="25" t="s">
        <v>15</v>
      </c>
      <c r="J13" s="26">
        <v>882</v>
      </c>
    </row>
    <row r="14" spans="1:10" s="17" customFormat="1" ht="16.5" customHeight="1" x14ac:dyDescent="0.2">
      <c r="A14" s="24" t="s">
        <v>207</v>
      </c>
      <c r="B14" s="23" t="s">
        <v>14</v>
      </c>
      <c r="C14" s="27" t="s">
        <v>15</v>
      </c>
      <c r="D14" s="31" t="s">
        <v>16</v>
      </c>
      <c r="E14" s="27" t="s">
        <v>15</v>
      </c>
      <c r="F14" s="31" t="s">
        <v>16</v>
      </c>
      <c r="G14" s="27" t="s">
        <v>15</v>
      </c>
      <c r="H14" s="31" t="s">
        <v>16</v>
      </c>
      <c r="I14" s="27" t="s">
        <v>15</v>
      </c>
      <c r="J14" s="31" t="s">
        <v>16</v>
      </c>
    </row>
    <row r="15" spans="1:10" s="17" customFormat="1" ht="16.5" customHeight="1" x14ac:dyDescent="0.2">
      <c r="A15" s="24" t="s">
        <v>208</v>
      </c>
      <c r="B15" s="22" t="s">
        <v>14</v>
      </c>
      <c r="C15" s="25" t="s">
        <v>15</v>
      </c>
      <c r="D15" s="35">
        <v>3174.5</v>
      </c>
      <c r="E15" s="25" t="s">
        <v>15</v>
      </c>
      <c r="F15" s="35">
        <v>3174.5</v>
      </c>
      <c r="G15" s="25" t="s">
        <v>15</v>
      </c>
      <c r="H15" s="35">
        <v>3333.23</v>
      </c>
      <c r="I15" s="25" t="s">
        <v>15</v>
      </c>
      <c r="J15" s="35">
        <v>3333.23</v>
      </c>
    </row>
    <row r="16" spans="1:10" s="17" customFormat="1" ht="16.5" customHeight="1" x14ac:dyDescent="0.2">
      <c r="A16" s="24" t="s">
        <v>209</v>
      </c>
      <c r="B16" s="23" t="s">
        <v>14</v>
      </c>
      <c r="C16" s="27" t="s">
        <v>15</v>
      </c>
      <c r="D16" s="28">
        <v>12471.25</v>
      </c>
      <c r="E16" s="27" t="s">
        <v>1</v>
      </c>
      <c r="F16" s="28">
        <v>12471.25</v>
      </c>
      <c r="G16" s="27" t="s">
        <v>0</v>
      </c>
      <c r="H16" s="28">
        <v>12471.25</v>
      </c>
      <c r="I16" s="27" t="s">
        <v>0</v>
      </c>
      <c r="J16" s="28">
        <v>12471.25</v>
      </c>
    </row>
    <row r="17" spans="1:10" s="17" customFormat="1" ht="16.5" customHeight="1" x14ac:dyDescent="0.2">
      <c r="A17" s="32" t="s">
        <v>45</v>
      </c>
      <c r="B17" s="22" t="s">
        <v>14</v>
      </c>
      <c r="C17" s="33" t="s">
        <v>0</v>
      </c>
      <c r="D17" s="34">
        <v>23780</v>
      </c>
      <c r="E17" s="33" t="s">
        <v>0</v>
      </c>
      <c r="F17" s="34">
        <v>24870</v>
      </c>
      <c r="G17" s="33" t="s">
        <v>1</v>
      </c>
      <c r="H17" s="34">
        <v>24050</v>
      </c>
      <c r="I17" s="33" t="s">
        <v>0</v>
      </c>
      <c r="J17" s="34">
        <v>25140</v>
      </c>
    </row>
    <row r="18" spans="1:10" s="17" customFormat="1" ht="16.5" customHeight="1" x14ac:dyDescent="0.2">
      <c r="A18" s="241" t="s">
        <v>210</v>
      </c>
      <c r="B18" s="242"/>
      <c r="C18" s="242"/>
      <c r="D18" s="242"/>
      <c r="E18" s="242"/>
      <c r="F18" s="242"/>
      <c r="G18" s="242"/>
      <c r="H18" s="242"/>
      <c r="I18" s="242"/>
      <c r="J18" s="242"/>
    </row>
    <row r="19" spans="1:10" s="17" customFormat="1" ht="16.5" customHeight="1" x14ac:dyDescent="0.2">
      <c r="A19" s="24" t="s">
        <v>211</v>
      </c>
      <c r="B19" s="22" t="s">
        <v>14</v>
      </c>
      <c r="C19" s="25" t="s">
        <v>15</v>
      </c>
      <c r="D19" s="26">
        <v>930</v>
      </c>
      <c r="E19" s="25" t="s">
        <v>15</v>
      </c>
      <c r="F19" s="26">
        <v>930</v>
      </c>
      <c r="G19" s="25" t="s">
        <v>15</v>
      </c>
      <c r="H19" s="26">
        <v>980</v>
      </c>
      <c r="I19" s="25" t="s">
        <v>15</v>
      </c>
      <c r="J19" s="26">
        <v>980</v>
      </c>
    </row>
    <row r="20" spans="1:10" s="17" customFormat="1" ht="16.5" customHeight="1" x14ac:dyDescent="0.2">
      <c r="A20" s="24" t="s">
        <v>212</v>
      </c>
      <c r="B20" s="23" t="s">
        <v>14</v>
      </c>
      <c r="C20" s="27" t="s">
        <v>15</v>
      </c>
      <c r="D20" s="29">
        <v>250</v>
      </c>
      <c r="E20" s="27" t="s">
        <v>15</v>
      </c>
      <c r="F20" s="29">
        <v>300</v>
      </c>
      <c r="G20" s="27" t="s">
        <v>15</v>
      </c>
      <c r="H20" s="29">
        <v>250</v>
      </c>
      <c r="I20" s="27" t="s">
        <v>15</v>
      </c>
      <c r="J20" s="29">
        <v>300</v>
      </c>
    </row>
    <row r="21" spans="1:10" s="17" customFormat="1" ht="16.5" customHeight="1" x14ac:dyDescent="0.2">
      <c r="A21" s="24" t="s">
        <v>213</v>
      </c>
      <c r="B21" s="22" t="s">
        <v>14</v>
      </c>
      <c r="C21" s="25" t="s">
        <v>15</v>
      </c>
      <c r="D21" s="26">
        <v>740</v>
      </c>
      <c r="E21" s="25" t="s">
        <v>15</v>
      </c>
      <c r="F21" s="26">
        <v>740</v>
      </c>
      <c r="G21" s="25" t="s">
        <v>15</v>
      </c>
      <c r="H21" s="26">
        <v>740</v>
      </c>
      <c r="I21" s="25" t="s">
        <v>15</v>
      </c>
      <c r="J21" s="26">
        <v>740</v>
      </c>
    </row>
    <row r="22" spans="1:10" s="17" customFormat="1" ht="16.5" customHeight="1" x14ac:dyDescent="0.2">
      <c r="A22" s="24" t="s">
        <v>214</v>
      </c>
      <c r="B22" s="23" t="s">
        <v>14</v>
      </c>
      <c r="C22" s="27" t="s">
        <v>15</v>
      </c>
      <c r="D22" s="29">
        <v>380</v>
      </c>
      <c r="E22" s="27" t="s">
        <v>15</v>
      </c>
      <c r="F22" s="29">
        <v>380</v>
      </c>
      <c r="G22" s="27" t="s">
        <v>15</v>
      </c>
      <c r="H22" s="29">
        <v>400</v>
      </c>
      <c r="I22" s="27" t="s">
        <v>15</v>
      </c>
      <c r="J22" s="29">
        <v>400</v>
      </c>
    </row>
    <row r="23" spans="1:10" s="17" customFormat="1" ht="16.5" customHeight="1" x14ac:dyDescent="0.2">
      <c r="A23" s="24" t="s">
        <v>215</v>
      </c>
      <c r="B23" s="22" t="s">
        <v>14</v>
      </c>
      <c r="C23" s="25" t="s">
        <v>15</v>
      </c>
      <c r="D23" s="30" t="s">
        <v>16</v>
      </c>
      <c r="E23" s="25" t="s">
        <v>15</v>
      </c>
      <c r="F23" s="30" t="s">
        <v>16</v>
      </c>
      <c r="G23" s="25" t="s">
        <v>15</v>
      </c>
      <c r="H23" s="30" t="s">
        <v>16</v>
      </c>
      <c r="I23" s="25" t="s">
        <v>15</v>
      </c>
      <c r="J23" s="30" t="s">
        <v>16</v>
      </c>
    </row>
    <row r="24" spans="1:10" s="17" customFormat="1" ht="16.5" customHeight="1" x14ac:dyDescent="0.2">
      <c r="A24" s="24" t="s">
        <v>216</v>
      </c>
      <c r="B24" s="23" t="s">
        <v>14</v>
      </c>
      <c r="C24" s="27" t="s">
        <v>15</v>
      </c>
      <c r="D24" s="31" t="s">
        <v>16</v>
      </c>
      <c r="E24" s="27" t="s">
        <v>15</v>
      </c>
      <c r="F24" s="31" t="s">
        <v>16</v>
      </c>
      <c r="G24" s="27" t="s">
        <v>15</v>
      </c>
      <c r="H24" s="31" t="s">
        <v>16</v>
      </c>
      <c r="I24" s="27" t="s">
        <v>15</v>
      </c>
      <c r="J24" s="31" t="s">
        <v>16</v>
      </c>
    </row>
    <row r="25" spans="1:10" s="17" customFormat="1" ht="16.5" customHeight="1" x14ac:dyDescent="0.2">
      <c r="A25" s="24" t="s">
        <v>217</v>
      </c>
      <c r="B25" s="22" t="s">
        <v>14</v>
      </c>
      <c r="C25" s="25" t="s">
        <v>15</v>
      </c>
      <c r="D25" s="30" t="s">
        <v>16</v>
      </c>
      <c r="E25" s="25" t="s">
        <v>15</v>
      </c>
      <c r="F25" s="30" t="s">
        <v>16</v>
      </c>
      <c r="G25" s="25" t="s">
        <v>15</v>
      </c>
      <c r="H25" s="30" t="s">
        <v>16</v>
      </c>
      <c r="I25" s="25" t="s">
        <v>15</v>
      </c>
      <c r="J25" s="30" t="s">
        <v>16</v>
      </c>
    </row>
    <row r="26" spans="1:10" s="17" customFormat="1" ht="16.5" customHeight="1" x14ac:dyDescent="0.2">
      <c r="A26" s="24" t="s">
        <v>218</v>
      </c>
      <c r="B26" s="23" t="s">
        <v>14</v>
      </c>
      <c r="C26" s="27" t="s">
        <v>15</v>
      </c>
      <c r="D26" s="31" t="s">
        <v>16</v>
      </c>
      <c r="E26" s="27" t="s">
        <v>15</v>
      </c>
      <c r="F26" s="31" t="s">
        <v>16</v>
      </c>
      <c r="G26" s="27" t="s">
        <v>15</v>
      </c>
      <c r="H26" s="31" t="s">
        <v>16</v>
      </c>
      <c r="I26" s="27" t="s">
        <v>15</v>
      </c>
      <c r="J26" s="31" t="s">
        <v>16</v>
      </c>
    </row>
    <row r="27" spans="1:10" s="17" customFormat="1" ht="16.5" customHeight="1" x14ac:dyDescent="0.2">
      <c r="A27" s="24" t="s">
        <v>219</v>
      </c>
      <c r="B27" s="22" t="s">
        <v>14</v>
      </c>
      <c r="C27" s="25" t="s">
        <v>15</v>
      </c>
      <c r="D27" s="35">
        <v>5630</v>
      </c>
      <c r="E27" s="25" t="s">
        <v>15</v>
      </c>
      <c r="F27" s="35">
        <v>5630</v>
      </c>
      <c r="G27" s="25" t="s">
        <v>15</v>
      </c>
      <c r="H27" s="35">
        <v>5630</v>
      </c>
      <c r="I27" s="25" t="s">
        <v>15</v>
      </c>
      <c r="J27" s="35">
        <v>5630</v>
      </c>
    </row>
    <row r="28" spans="1:10" s="17" customFormat="1" ht="16.5" customHeight="1" x14ac:dyDescent="0.2">
      <c r="A28" s="24" t="s">
        <v>220</v>
      </c>
      <c r="B28" s="23" t="s">
        <v>14</v>
      </c>
      <c r="C28" s="27" t="s">
        <v>15</v>
      </c>
      <c r="D28" s="28">
        <v>6180</v>
      </c>
      <c r="E28" s="27" t="s">
        <v>15</v>
      </c>
      <c r="F28" s="28">
        <v>6180</v>
      </c>
      <c r="G28" s="27" t="s">
        <v>15</v>
      </c>
      <c r="H28" s="28">
        <v>6490</v>
      </c>
      <c r="I28" s="27" t="s">
        <v>15</v>
      </c>
      <c r="J28" s="28">
        <v>6490</v>
      </c>
    </row>
    <row r="29" spans="1:10" s="17" customFormat="1" ht="16.5" customHeight="1" x14ac:dyDescent="0.2">
      <c r="A29" s="24" t="s">
        <v>221</v>
      </c>
      <c r="B29" s="22" t="s">
        <v>14</v>
      </c>
      <c r="C29" s="25" t="s">
        <v>15</v>
      </c>
      <c r="D29" s="30" t="s">
        <v>16</v>
      </c>
      <c r="E29" s="25" t="s">
        <v>15</v>
      </c>
      <c r="F29" s="30" t="s">
        <v>16</v>
      </c>
      <c r="G29" s="25" t="s">
        <v>15</v>
      </c>
      <c r="H29" s="30" t="s">
        <v>16</v>
      </c>
      <c r="I29" s="25" t="s">
        <v>15</v>
      </c>
      <c r="J29" s="30" t="s">
        <v>16</v>
      </c>
    </row>
    <row r="30" spans="1:10" s="17" customFormat="1" ht="16.5" customHeight="1" x14ac:dyDescent="0.2">
      <c r="A30" s="24" t="s">
        <v>222</v>
      </c>
      <c r="B30" s="23" t="s">
        <v>14</v>
      </c>
      <c r="C30" s="27" t="s">
        <v>15</v>
      </c>
      <c r="D30" s="31" t="s">
        <v>16</v>
      </c>
      <c r="E30" s="27" t="s">
        <v>15</v>
      </c>
      <c r="F30" s="31" t="s">
        <v>16</v>
      </c>
      <c r="G30" s="27" t="s">
        <v>15</v>
      </c>
      <c r="H30" s="31" t="s">
        <v>16</v>
      </c>
      <c r="I30" s="27" t="s">
        <v>15</v>
      </c>
      <c r="J30" s="31" t="s">
        <v>16</v>
      </c>
    </row>
    <row r="31" spans="1:10" s="17" customFormat="1" ht="16.5" customHeight="1" x14ac:dyDescent="0.2">
      <c r="A31" s="24" t="s">
        <v>223</v>
      </c>
      <c r="B31" s="22" t="s">
        <v>14</v>
      </c>
      <c r="C31" s="25" t="s">
        <v>0</v>
      </c>
      <c r="D31" s="36">
        <v>20750</v>
      </c>
      <c r="E31" s="25" t="s">
        <v>0</v>
      </c>
      <c r="F31" s="36">
        <v>20750</v>
      </c>
      <c r="G31" s="25" t="s">
        <v>0</v>
      </c>
      <c r="H31" s="36">
        <v>20750</v>
      </c>
      <c r="I31" s="25" t="s">
        <v>0</v>
      </c>
      <c r="J31" s="36">
        <v>20750</v>
      </c>
    </row>
    <row r="32" spans="1:10" s="17" customFormat="1" ht="16.5" customHeight="1" x14ac:dyDescent="0.2">
      <c r="A32" s="24" t="s">
        <v>224</v>
      </c>
      <c r="B32" s="23" t="s">
        <v>14</v>
      </c>
      <c r="C32" s="27" t="s">
        <v>15</v>
      </c>
      <c r="D32" s="28">
        <v>22750</v>
      </c>
      <c r="E32" s="27" t="s">
        <v>15</v>
      </c>
      <c r="F32" s="28">
        <v>22750</v>
      </c>
      <c r="G32" s="27" t="s">
        <v>15</v>
      </c>
      <c r="H32" s="28">
        <v>23890</v>
      </c>
      <c r="I32" s="27" t="s">
        <v>15</v>
      </c>
      <c r="J32" s="28">
        <v>23890</v>
      </c>
    </row>
    <row r="33" spans="1:10" s="17" customFormat="1" ht="16.5" customHeight="1" x14ac:dyDescent="0.2">
      <c r="A33" s="24" t="s">
        <v>225</v>
      </c>
      <c r="B33" s="22" t="s">
        <v>14</v>
      </c>
      <c r="C33" s="25" t="s">
        <v>15</v>
      </c>
      <c r="D33" s="35">
        <v>15470</v>
      </c>
      <c r="E33" s="25" t="s">
        <v>15</v>
      </c>
      <c r="F33" s="35">
        <v>15470</v>
      </c>
      <c r="G33" s="25" t="s">
        <v>15</v>
      </c>
      <c r="H33" s="35">
        <v>15470</v>
      </c>
      <c r="I33" s="25" t="s">
        <v>15</v>
      </c>
      <c r="J33" s="35">
        <v>15470</v>
      </c>
    </row>
    <row r="34" spans="1:10" s="17" customFormat="1" ht="16.5" customHeight="1" x14ac:dyDescent="0.2">
      <c r="A34" s="24" t="s">
        <v>226</v>
      </c>
      <c r="B34" s="23" t="s">
        <v>14</v>
      </c>
      <c r="C34" s="27" t="s">
        <v>15</v>
      </c>
      <c r="D34" s="28">
        <v>16960</v>
      </c>
      <c r="E34" s="27" t="s">
        <v>15</v>
      </c>
      <c r="F34" s="28">
        <v>16960</v>
      </c>
      <c r="G34" s="27" t="s">
        <v>15</v>
      </c>
      <c r="H34" s="28">
        <v>17810</v>
      </c>
      <c r="I34" s="27" t="s">
        <v>15</v>
      </c>
      <c r="J34" s="28">
        <v>17810</v>
      </c>
    </row>
    <row r="35" spans="1:10" s="17" customFormat="1" ht="16.5" customHeight="1" x14ac:dyDescent="0.2">
      <c r="A35" s="24" t="s">
        <v>227</v>
      </c>
      <c r="B35" s="22" t="s">
        <v>14</v>
      </c>
      <c r="C35" s="25" t="s">
        <v>15</v>
      </c>
      <c r="D35" s="30" t="s">
        <v>16</v>
      </c>
      <c r="E35" s="25" t="s">
        <v>15</v>
      </c>
      <c r="F35" s="30" t="s">
        <v>16</v>
      </c>
      <c r="G35" s="25" t="s">
        <v>15</v>
      </c>
      <c r="H35" s="30" t="s">
        <v>16</v>
      </c>
      <c r="I35" s="25" t="s">
        <v>15</v>
      </c>
      <c r="J35" s="30" t="s">
        <v>16</v>
      </c>
    </row>
    <row r="36" spans="1:10" s="17" customFormat="1" ht="16.5" customHeight="1" x14ac:dyDescent="0.2">
      <c r="A36" s="24" t="s">
        <v>228</v>
      </c>
      <c r="B36" s="23" t="s">
        <v>14</v>
      </c>
      <c r="C36" s="27" t="s">
        <v>15</v>
      </c>
      <c r="D36" s="31" t="s">
        <v>16</v>
      </c>
      <c r="E36" s="27" t="s">
        <v>15</v>
      </c>
      <c r="F36" s="31" t="s">
        <v>16</v>
      </c>
      <c r="G36" s="27" t="s">
        <v>15</v>
      </c>
      <c r="H36" s="31" t="s">
        <v>16</v>
      </c>
      <c r="I36" s="27" t="s">
        <v>15</v>
      </c>
      <c r="J36" s="31" t="s">
        <v>16</v>
      </c>
    </row>
    <row r="37" spans="1:10" s="17" customFormat="1" ht="16.5" customHeight="1" x14ac:dyDescent="0.2">
      <c r="A37" s="24" t="s">
        <v>229</v>
      </c>
      <c r="B37" s="22" t="s">
        <v>14</v>
      </c>
      <c r="C37" s="25" t="s">
        <v>15</v>
      </c>
      <c r="D37" s="30" t="s">
        <v>16</v>
      </c>
      <c r="E37" s="25" t="s">
        <v>15</v>
      </c>
      <c r="F37" s="30" t="s">
        <v>16</v>
      </c>
      <c r="G37" s="25" t="s">
        <v>15</v>
      </c>
      <c r="H37" s="30" t="s">
        <v>16</v>
      </c>
      <c r="I37" s="25" t="s">
        <v>15</v>
      </c>
      <c r="J37" s="30" t="s">
        <v>16</v>
      </c>
    </row>
    <row r="38" spans="1:10" s="17" customFormat="1" ht="16.5" customHeight="1" x14ac:dyDescent="0.2">
      <c r="A38" s="24" t="s">
        <v>230</v>
      </c>
      <c r="B38" s="23" t="s">
        <v>14</v>
      </c>
      <c r="C38" s="27" t="s">
        <v>15</v>
      </c>
      <c r="D38" s="31" t="s">
        <v>16</v>
      </c>
      <c r="E38" s="27" t="s">
        <v>15</v>
      </c>
      <c r="F38" s="31" t="s">
        <v>16</v>
      </c>
      <c r="G38" s="27" t="s">
        <v>15</v>
      </c>
      <c r="H38" s="31" t="s">
        <v>16</v>
      </c>
      <c r="I38" s="27" t="s">
        <v>15</v>
      </c>
      <c r="J38" s="31" t="s">
        <v>16</v>
      </c>
    </row>
    <row r="39" spans="1:10" s="17" customFormat="1" ht="16.5" customHeight="1" x14ac:dyDescent="0.2">
      <c r="A39" s="24" t="s">
        <v>231</v>
      </c>
      <c r="B39" s="22" t="s">
        <v>14</v>
      </c>
      <c r="C39" s="25" t="s">
        <v>15</v>
      </c>
      <c r="D39" s="30" t="s">
        <v>16</v>
      </c>
      <c r="E39" s="25" t="s">
        <v>15</v>
      </c>
      <c r="F39" s="30" t="s">
        <v>16</v>
      </c>
      <c r="G39" s="25" t="s">
        <v>15</v>
      </c>
      <c r="H39" s="30" t="s">
        <v>16</v>
      </c>
      <c r="I39" s="25" t="s">
        <v>15</v>
      </c>
      <c r="J39" s="30" t="s">
        <v>16</v>
      </c>
    </row>
    <row r="40" spans="1:10" s="17" customFormat="1" ht="15" x14ac:dyDescent="0.2">
      <c r="A40" s="45"/>
      <c r="C40" s="46"/>
      <c r="D40" s="47"/>
      <c r="E40" s="46"/>
      <c r="F40" s="47"/>
      <c r="G40" s="46"/>
      <c r="H40" s="47"/>
      <c r="I40" s="46"/>
      <c r="J40" s="47"/>
    </row>
  </sheetData>
  <mergeCells count="27">
    <mergeCell ref="A1:J1"/>
    <mergeCell ref="C2:D2"/>
    <mergeCell ref="E2:F2"/>
    <mergeCell ref="G2:H2"/>
    <mergeCell ref="I2:J2"/>
    <mergeCell ref="C3:D3"/>
    <mergeCell ref="E3:F3"/>
    <mergeCell ref="G3:H3"/>
    <mergeCell ref="I3:J3"/>
    <mergeCell ref="C4:D4"/>
    <mergeCell ref="E4:F4"/>
    <mergeCell ref="G4:H4"/>
    <mergeCell ref="I4:J4"/>
    <mergeCell ref="C5:D5"/>
    <mergeCell ref="E5:F5"/>
    <mergeCell ref="G5:H5"/>
    <mergeCell ref="I5:J5"/>
    <mergeCell ref="A8:J8"/>
    <mergeCell ref="A18:J18"/>
    <mergeCell ref="C6:D6"/>
    <mergeCell ref="E6:F6"/>
    <mergeCell ref="G6:H6"/>
    <mergeCell ref="I6:J6"/>
    <mergeCell ref="C7:D7"/>
    <mergeCell ref="E7:F7"/>
    <mergeCell ref="G7:H7"/>
    <mergeCell ref="I7:J7"/>
  </mergeCells>
  <pageMargins left="0.7" right="0.7" top="0.75" bottom="0.75" header="0.3" footer="0.3"/>
  <pageSetup paperSize="9" scale="6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/>
  </sheetPr>
  <dimension ref="A1:N40"/>
  <sheetViews>
    <sheetView view="pageBreakPreview" zoomScale="80" zoomScaleNormal="70" zoomScaleSheetLayoutView="80" workbookViewId="0">
      <pane xSplit="1" ySplit="2" topLeftCell="B3" activePane="bottomRight" state="frozen"/>
      <selection activeCell="A2" sqref="A2"/>
      <selection pane="topRight" activeCell="A2" sqref="A2"/>
      <selection pane="bottomLeft" activeCell="A2" sqref="A2"/>
      <selection pane="bottomRight" activeCell="A2" sqref="A2"/>
    </sheetView>
  </sheetViews>
  <sheetFormatPr defaultColWidth="8.83203125" defaultRowHeight="12.75" x14ac:dyDescent="0.2"/>
  <cols>
    <col min="1" max="1" width="55" style="41" customWidth="1"/>
    <col min="2" max="2" width="13.33203125" style="41" customWidth="1"/>
    <col min="3" max="3" width="5" style="42" customWidth="1"/>
    <col min="4" max="4" width="13.33203125" style="43" customWidth="1"/>
    <col min="5" max="5" width="5" style="42" customWidth="1"/>
    <col min="6" max="6" width="13.33203125" style="43" customWidth="1"/>
    <col min="7" max="7" width="5" style="42" customWidth="1"/>
    <col min="8" max="8" width="13.33203125" style="43" customWidth="1"/>
    <col min="9" max="9" width="5" style="42" customWidth="1"/>
    <col min="10" max="10" width="13.33203125" style="43" customWidth="1"/>
    <col min="11" max="11" width="5" style="42" customWidth="1"/>
    <col min="12" max="12" width="13.33203125" style="43" customWidth="1"/>
    <col min="13" max="13" width="5" style="42" customWidth="1"/>
    <col min="14" max="14" width="13.33203125" style="43" customWidth="1"/>
    <col min="15" max="16384" width="8.83203125" style="41"/>
  </cols>
  <sheetData>
    <row r="1" spans="1:14" s="17" customFormat="1" ht="18.75" customHeight="1" x14ac:dyDescent="0.2">
      <c r="A1" s="251" t="s">
        <v>3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  <c r="N1" s="251"/>
    </row>
    <row r="2" spans="1:14" s="17" customFormat="1" ht="26.25" customHeight="1" x14ac:dyDescent="0.2">
      <c r="A2" s="15"/>
      <c r="B2" s="16" t="s">
        <v>192</v>
      </c>
      <c r="C2" s="252" t="s">
        <v>193</v>
      </c>
      <c r="D2" s="252"/>
      <c r="E2" s="252" t="s">
        <v>194</v>
      </c>
      <c r="F2" s="252"/>
      <c r="G2" s="252" t="s">
        <v>232</v>
      </c>
      <c r="H2" s="252"/>
      <c r="I2" s="252" t="s">
        <v>195</v>
      </c>
      <c r="J2" s="252"/>
      <c r="K2" s="252" t="s">
        <v>196</v>
      </c>
      <c r="L2" s="252"/>
      <c r="M2" s="252" t="s">
        <v>233</v>
      </c>
      <c r="N2" s="253"/>
    </row>
    <row r="3" spans="1:14" s="17" customFormat="1" ht="26.25" customHeight="1" x14ac:dyDescent="0.2">
      <c r="A3" s="18"/>
      <c r="B3" s="19" t="s">
        <v>4</v>
      </c>
      <c r="C3" s="247" t="s">
        <v>5</v>
      </c>
      <c r="D3" s="248"/>
      <c r="E3" s="254" t="s">
        <v>234</v>
      </c>
      <c r="F3" s="255"/>
      <c r="G3" s="247" t="s">
        <v>6</v>
      </c>
      <c r="H3" s="248"/>
      <c r="I3" s="247" t="s">
        <v>5</v>
      </c>
      <c r="J3" s="248"/>
      <c r="K3" s="254" t="s">
        <v>234</v>
      </c>
      <c r="L3" s="255"/>
      <c r="M3" s="247" t="s">
        <v>6</v>
      </c>
      <c r="N3" s="248"/>
    </row>
    <row r="4" spans="1:14" s="17" customFormat="1" ht="16.5" customHeight="1" x14ac:dyDescent="0.2">
      <c r="A4" s="20" t="s">
        <v>197</v>
      </c>
      <c r="B4" s="21"/>
      <c r="C4" s="249" t="s">
        <v>7</v>
      </c>
      <c r="D4" s="250"/>
      <c r="E4" s="249" t="s">
        <v>7</v>
      </c>
      <c r="F4" s="250"/>
      <c r="G4" s="249" t="s">
        <v>7</v>
      </c>
      <c r="H4" s="250"/>
      <c r="I4" s="249" t="s">
        <v>8</v>
      </c>
      <c r="J4" s="250"/>
      <c r="K4" s="249" t="s">
        <v>8</v>
      </c>
      <c r="L4" s="250"/>
      <c r="M4" s="249" t="s">
        <v>8</v>
      </c>
      <c r="N4" s="250"/>
    </row>
    <row r="5" spans="1:14" s="17" customFormat="1" ht="16.5" customHeight="1" x14ac:dyDescent="0.2">
      <c r="A5" s="20" t="s">
        <v>198</v>
      </c>
      <c r="B5" s="22" t="s">
        <v>9</v>
      </c>
      <c r="C5" s="247" t="s">
        <v>10</v>
      </c>
      <c r="D5" s="248"/>
      <c r="E5" s="247" t="s">
        <v>11</v>
      </c>
      <c r="F5" s="248"/>
      <c r="G5" s="247" t="s">
        <v>12</v>
      </c>
      <c r="H5" s="248"/>
      <c r="I5" s="247" t="s">
        <v>10</v>
      </c>
      <c r="J5" s="248"/>
      <c r="K5" s="247" t="s">
        <v>11</v>
      </c>
      <c r="L5" s="248"/>
      <c r="M5" s="247" t="s">
        <v>12</v>
      </c>
      <c r="N5" s="248"/>
    </row>
    <row r="6" spans="1:14" s="17" customFormat="1" ht="16.5" customHeight="1" x14ac:dyDescent="0.2">
      <c r="A6" s="20" t="s">
        <v>199</v>
      </c>
      <c r="B6" s="23" t="s">
        <v>4</v>
      </c>
      <c r="C6" s="243">
        <v>1000</v>
      </c>
      <c r="D6" s="244"/>
      <c r="E6" s="243">
        <v>1667</v>
      </c>
      <c r="F6" s="244"/>
      <c r="G6" s="243">
        <v>2500</v>
      </c>
      <c r="H6" s="244"/>
      <c r="I6" s="243">
        <v>1000</v>
      </c>
      <c r="J6" s="244"/>
      <c r="K6" s="243">
        <v>1667</v>
      </c>
      <c r="L6" s="244"/>
      <c r="M6" s="243">
        <v>2500</v>
      </c>
      <c r="N6" s="244"/>
    </row>
    <row r="7" spans="1:14" s="17" customFormat="1" ht="16.5" customHeight="1" x14ac:dyDescent="0.2">
      <c r="A7" s="20" t="s">
        <v>200</v>
      </c>
      <c r="B7" s="22" t="s">
        <v>13</v>
      </c>
      <c r="C7" s="245">
        <v>25</v>
      </c>
      <c r="D7" s="246"/>
      <c r="E7" s="245">
        <v>25</v>
      </c>
      <c r="F7" s="246"/>
      <c r="G7" s="245">
        <v>25</v>
      </c>
      <c r="H7" s="246"/>
      <c r="I7" s="245">
        <v>25</v>
      </c>
      <c r="J7" s="246"/>
      <c r="K7" s="245">
        <v>25</v>
      </c>
      <c r="L7" s="246"/>
      <c r="M7" s="245">
        <v>25</v>
      </c>
      <c r="N7" s="246"/>
    </row>
    <row r="8" spans="1:14" s="17" customFormat="1" ht="16.5" customHeight="1" x14ac:dyDescent="0.2">
      <c r="A8" s="241" t="s">
        <v>201</v>
      </c>
      <c r="B8" s="242"/>
      <c r="C8" s="242"/>
      <c r="D8" s="242"/>
      <c r="E8" s="242"/>
      <c r="F8" s="242"/>
      <c r="G8" s="242"/>
      <c r="H8" s="242"/>
      <c r="I8" s="242"/>
      <c r="J8" s="242"/>
      <c r="K8" s="242"/>
      <c r="L8" s="242"/>
      <c r="M8" s="242"/>
      <c r="N8" s="242"/>
    </row>
    <row r="9" spans="1:14" s="17" customFormat="1" ht="16.5" customHeight="1" x14ac:dyDescent="0.2">
      <c r="A9" s="24" t="s">
        <v>235</v>
      </c>
      <c r="B9" s="22" t="s">
        <v>14</v>
      </c>
      <c r="C9" s="25" t="s">
        <v>15</v>
      </c>
      <c r="D9" s="26">
        <v>780</v>
      </c>
      <c r="E9" s="25" t="s">
        <v>15</v>
      </c>
      <c r="F9" s="26">
        <v>780</v>
      </c>
      <c r="G9" s="25" t="s">
        <v>15</v>
      </c>
      <c r="H9" s="26">
        <v>780</v>
      </c>
      <c r="I9" s="25" t="s">
        <v>15</v>
      </c>
      <c r="J9" s="26">
        <v>819</v>
      </c>
      <c r="K9" s="25" t="s">
        <v>15</v>
      </c>
      <c r="L9" s="26">
        <v>819</v>
      </c>
      <c r="M9" s="25" t="s">
        <v>15</v>
      </c>
      <c r="N9" s="26">
        <v>819</v>
      </c>
    </row>
    <row r="10" spans="1:14" s="17" customFormat="1" ht="16.5" customHeight="1" x14ac:dyDescent="0.2">
      <c r="A10" s="24" t="s">
        <v>203</v>
      </c>
      <c r="B10" s="23" t="s">
        <v>14</v>
      </c>
      <c r="C10" s="27" t="s">
        <v>15</v>
      </c>
      <c r="D10" s="28">
        <v>1250</v>
      </c>
      <c r="E10" s="27" t="s">
        <v>15</v>
      </c>
      <c r="F10" s="28">
        <v>1250</v>
      </c>
      <c r="G10" s="27" t="s">
        <v>15</v>
      </c>
      <c r="H10" s="28">
        <v>1250</v>
      </c>
      <c r="I10" s="27" t="s">
        <v>15</v>
      </c>
      <c r="J10" s="28">
        <v>1250</v>
      </c>
      <c r="K10" s="27" t="s">
        <v>15</v>
      </c>
      <c r="L10" s="28">
        <v>1250</v>
      </c>
      <c r="M10" s="27" t="s">
        <v>15</v>
      </c>
      <c r="N10" s="28">
        <v>1250</v>
      </c>
    </row>
    <row r="11" spans="1:14" s="17" customFormat="1" ht="16.5" customHeight="1" x14ac:dyDescent="0.2">
      <c r="A11" s="24" t="s">
        <v>204</v>
      </c>
      <c r="B11" s="22" t="s">
        <v>14</v>
      </c>
      <c r="C11" s="25" t="s">
        <v>15</v>
      </c>
      <c r="D11" s="26">
        <v>680</v>
      </c>
      <c r="E11" s="25" t="s">
        <v>15</v>
      </c>
      <c r="F11" s="26">
        <v>680</v>
      </c>
      <c r="G11" s="25" t="s">
        <v>15</v>
      </c>
      <c r="H11" s="26">
        <v>680</v>
      </c>
      <c r="I11" s="25" t="s">
        <v>15</v>
      </c>
      <c r="J11" s="26">
        <v>714</v>
      </c>
      <c r="K11" s="25" t="s">
        <v>15</v>
      </c>
      <c r="L11" s="26">
        <v>714</v>
      </c>
      <c r="M11" s="25" t="s">
        <v>15</v>
      </c>
      <c r="N11" s="26">
        <v>714</v>
      </c>
    </row>
    <row r="12" spans="1:14" s="17" customFormat="1" ht="16.5" customHeight="1" x14ac:dyDescent="0.2">
      <c r="A12" s="24" t="s">
        <v>205</v>
      </c>
      <c r="B12" s="23" t="s">
        <v>14</v>
      </c>
      <c r="C12" s="27" t="s">
        <v>15</v>
      </c>
      <c r="D12" s="28">
        <v>5670</v>
      </c>
      <c r="E12" s="27" t="s">
        <v>15</v>
      </c>
      <c r="F12" s="28">
        <v>9451.89</v>
      </c>
      <c r="G12" s="27" t="s">
        <v>15</v>
      </c>
      <c r="H12" s="28">
        <v>14175</v>
      </c>
      <c r="I12" s="27" t="s">
        <v>15</v>
      </c>
      <c r="J12" s="28">
        <v>5670</v>
      </c>
      <c r="K12" s="27" t="s">
        <v>15</v>
      </c>
      <c r="L12" s="28">
        <v>9451.89</v>
      </c>
      <c r="M12" s="27" t="s">
        <v>15</v>
      </c>
      <c r="N12" s="28">
        <v>14175</v>
      </c>
    </row>
    <row r="13" spans="1:14" s="17" customFormat="1" ht="16.5" customHeight="1" x14ac:dyDescent="0.2">
      <c r="A13" s="24" t="s">
        <v>206</v>
      </c>
      <c r="B13" s="22" t="s">
        <v>14</v>
      </c>
      <c r="C13" s="25" t="s">
        <v>15</v>
      </c>
      <c r="D13" s="26">
        <v>840</v>
      </c>
      <c r="E13" s="25" t="s">
        <v>15</v>
      </c>
      <c r="F13" s="35">
        <v>1400.28</v>
      </c>
      <c r="G13" s="25" t="s">
        <v>15</v>
      </c>
      <c r="H13" s="35">
        <v>1312.5</v>
      </c>
      <c r="I13" s="25" t="s">
        <v>15</v>
      </c>
      <c r="J13" s="26">
        <v>882</v>
      </c>
      <c r="K13" s="25" t="s">
        <v>15</v>
      </c>
      <c r="L13" s="35">
        <v>1470.29</v>
      </c>
      <c r="M13" s="25" t="s">
        <v>15</v>
      </c>
      <c r="N13" s="35">
        <v>1378.13</v>
      </c>
    </row>
    <row r="14" spans="1:14" s="17" customFormat="1" ht="16.5" customHeight="1" x14ac:dyDescent="0.2">
      <c r="A14" s="24" t="s">
        <v>207</v>
      </c>
      <c r="B14" s="23" t="s">
        <v>14</v>
      </c>
      <c r="C14" s="27" t="s">
        <v>15</v>
      </c>
      <c r="D14" s="31" t="s">
        <v>16</v>
      </c>
      <c r="E14" s="27" t="s">
        <v>15</v>
      </c>
      <c r="F14" s="31" t="s">
        <v>16</v>
      </c>
      <c r="G14" s="27" t="s">
        <v>15</v>
      </c>
      <c r="H14" s="31" t="s">
        <v>16</v>
      </c>
      <c r="I14" s="27" t="s">
        <v>15</v>
      </c>
      <c r="J14" s="31" t="s">
        <v>16</v>
      </c>
      <c r="K14" s="27" t="s">
        <v>15</v>
      </c>
      <c r="L14" s="31" t="s">
        <v>16</v>
      </c>
      <c r="M14" s="27" t="s">
        <v>15</v>
      </c>
      <c r="N14" s="31" t="s">
        <v>16</v>
      </c>
    </row>
    <row r="15" spans="1:14" s="17" customFormat="1" ht="16.5" customHeight="1" x14ac:dyDescent="0.2">
      <c r="A15" s="24" t="s">
        <v>208</v>
      </c>
      <c r="B15" s="22" t="s">
        <v>14</v>
      </c>
      <c r="C15" s="25" t="s">
        <v>15</v>
      </c>
      <c r="D15" s="35">
        <v>3146.74</v>
      </c>
      <c r="E15" s="25" t="s">
        <v>15</v>
      </c>
      <c r="F15" s="35">
        <v>3146.74</v>
      </c>
      <c r="G15" s="25" t="s">
        <v>15</v>
      </c>
      <c r="H15" s="35">
        <v>3146.74</v>
      </c>
      <c r="I15" s="25" t="s">
        <v>15</v>
      </c>
      <c r="J15" s="35">
        <v>3304.08</v>
      </c>
      <c r="K15" s="25" t="s">
        <v>15</v>
      </c>
      <c r="L15" s="35">
        <v>3304.08</v>
      </c>
      <c r="M15" s="25" t="s">
        <v>15</v>
      </c>
      <c r="N15" s="35">
        <v>3304.08</v>
      </c>
    </row>
    <row r="16" spans="1:14" s="17" customFormat="1" ht="16.5" customHeight="1" x14ac:dyDescent="0.2">
      <c r="A16" s="24" t="s">
        <v>209</v>
      </c>
      <c r="B16" s="23" t="s">
        <v>14</v>
      </c>
      <c r="C16" s="27" t="s">
        <v>15</v>
      </c>
      <c r="D16" s="48">
        <v>10658.26</v>
      </c>
      <c r="E16" s="27" t="s">
        <v>15</v>
      </c>
      <c r="F16" s="48">
        <v>10658.26</v>
      </c>
      <c r="G16" s="27" t="s">
        <v>15</v>
      </c>
      <c r="H16" s="48">
        <v>10658.26</v>
      </c>
      <c r="I16" s="27" t="s">
        <v>15</v>
      </c>
      <c r="J16" s="48">
        <v>10658.26</v>
      </c>
      <c r="K16" s="27" t="s">
        <v>15</v>
      </c>
      <c r="L16" s="48">
        <v>10658.26</v>
      </c>
      <c r="M16" s="27" t="s">
        <v>15</v>
      </c>
      <c r="N16" s="48">
        <v>10658.26</v>
      </c>
    </row>
    <row r="17" spans="1:14" s="17" customFormat="1" ht="16.5" customHeight="1" x14ac:dyDescent="0.2">
      <c r="A17" s="32" t="s">
        <v>45</v>
      </c>
      <c r="B17" s="22" t="s">
        <v>14</v>
      </c>
      <c r="C17" s="33" t="s">
        <v>15</v>
      </c>
      <c r="D17" s="34">
        <v>23030</v>
      </c>
      <c r="E17" s="33" t="s">
        <v>15</v>
      </c>
      <c r="F17" s="34">
        <v>27370</v>
      </c>
      <c r="G17" s="33" t="s">
        <v>15</v>
      </c>
      <c r="H17" s="34">
        <v>32000</v>
      </c>
      <c r="I17" s="33" t="s">
        <v>15</v>
      </c>
      <c r="J17" s="34">
        <v>23300</v>
      </c>
      <c r="K17" s="33" t="s">
        <v>15</v>
      </c>
      <c r="L17" s="34">
        <v>27670</v>
      </c>
      <c r="M17" s="33" t="s">
        <v>15</v>
      </c>
      <c r="N17" s="34">
        <v>32300</v>
      </c>
    </row>
    <row r="18" spans="1:14" s="17" customFormat="1" ht="16.5" customHeight="1" x14ac:dyDescent="0.2">
      <c r="A18" s="241" t="s">
        <v>210</v>
      </c>
      <c r="B18" s="242"/>
      <c r="C18" s="242"/>
      <c r="D18" s="242"/>
      <c r="E18" s="242"/>
      <c r="F18" s="242"/>
      <c r="G18" s="242"/>
      <c r="H18" s="242"/>
      <c r="I18" s="242"/>
      <c r="J18" s="242"/>
      <c r="K18" s="242"/>
      <c r="L18" s="242"/>
      <c r="M18" s="242"/>
      <c r="N18" s="242"/>
    </row>
    <row r="19" spans="1:14" s="17" customFormat="1" ht="16.5" customHeight="1" x14ac:dyDescent="0.2">
      <c r="A19" s="24" t="s">
        <v>211</v>
      </c>
      <c r="B19" s="22" t="s">
        <v>14</v>
      </c>
      <c r="C19" s="25" t="s">
        <v>15</v>
      </c>
      <c r="D19" s="26">
        <v>930</v>
      </c>
      <c r="E19" s="25" t="s">
        <v>15</v>
      </c>
      <c r="F19" s="26">
        <v>930</v>
      </c>
      <c r="G19" s="25" t="s">
        <v>15</v>
      </c>
      <c r="H19" s="26">
        <v>930</v>
      </c>
      <c r="I19" s="25" t="s">
        <v>15</v>
      </c>
      <c r="J19" s="26">
        <v>980</v>
      </c>
      <c r="K19" s="25" t="s">
        <v>15</v>
      </c>
      <c r="L19" s="26">
        <v>980</v>
      </c>
      <c r="M19" s="25" t="s">
        <v>15</v>
      </c>
      <c r="N19" s="26">
        <v>980</v>
      </c>
    </row>
    <row r="20" spans="1:14" s="17" customFormat="1" ht="16.5" customHeight="1" x14ac:dyDescent="0.2">
      <c r="A20" s="24" t="s">
        <v>212</v>
      </c>
      <c r="B20" s="23" t="s">
        <v>14</v>
      </c>
      <c r="C20" s="27" t="s">
        <v>15</v>
      </c>
      <c r="D20" s="29">
        <v>300</v>
      </c>
      <c r="E20" s="27" t="s">
        <v>15</v>
      </c>
      <c r="F20" s="29">
        <v>500</v>
      </c>
      <c r="G20" s="27" t="s">
        <v>15</v>
      </c>
      <c r="H20" s="29">
        <v>750</v>
      </c>
      <c r="I20" s="27" t="s">
        <v>15</v>
      </c>
      <c r="J20" s="29">
        <v>300</v>
      </c>
      <c r="K20" s="27" t="s">
        <v>15</v>
      </c>
      <c r="L20" s="29">
        <v>500</v>
      </c>
      <c r="M20" s="27" t="s">
        <v>15</v>
      </c>
      <c r="N20" s="29">
        <v>750</v>
      </c>
    </row>
    <row r="21" spans="1:14" s="17" customFormat="1" ht="16.5" customHeight="1" x14ac:dyDescent="0.2">
      <c r="A21" s="24" t="s">
        <v>213</v>
      </c>
      <c r="B21" s="22" t="s">
        <v>14</v>
      </c>
      <c r="C21" s="25" t="s">
        <v>15</v>
      </c>
      <c r="D21" s="26">
        <v>740</v>
      </c>
      <c r="E21" s="25" t="s">
        <v>15</v>
      </c>
      <c r="F21" s="26">
        <v>740</v>
      </c>
      <c r="G21" s="25" t="s">
        <v>15</v>
      </c>
      <c r="H21" s="26">
        <v>740</v>
      </c>
      <c r="I21" s="25" t="s">
        <v>15</v>
      </c>
      <c r="J21" s="26">
        <v>740</v>
      </c>
      <c r="K21" s="25" t="s">
        <v>15</v>
      </c>
      <c r="L21" s="26">
        <v>740</v>
      </c>
      <c r="M21" s="25" t="s">
        <v>15</v>
      </c>
      <c r="N21" s="26">
        <v>740</v>
      </c>
    </row>
    <row r="22" spans="1:14" s="17" customFormat="1" ht="16.5" customHeight="1" x14ac:dyDescent="0.2">
      <c r="A22" s="24" t="s">
        <v>214</v>
      </c>
      <c r="B22" s="23" t="s">
        <v>14</v>
      </c>
      <c r="C22" s="27" t="s">
        <v>15</v>
      </c>
      <c r="D22" s="29">
        <v>380</v>
      </c>
      <c r="E22" s="27" t="s">
        <v>15</v>
      </c>
      <c r="F22" s="29">
        <v>380</v>
      </c>
      <c r="G22" s="27" t="s">
        <v>15</v>
      </c>
      <c r="H22" s="29">
        <v>380</v>
      </c>
      <c r="I22" s="27" t="s">
        <v>15</v>
      </c>
      <c r="J22" s="29">
        <v>400</v>
      </c>
      <c r="K22" s="27" t="s">
        <v>15</v>
      </c>
      <c r="L22" s="29">
        <v>400</v>
      </c>
      <c r="M22" s="27" t="s">
        <v>15</v>
      </c>
      <c r="N22" s="29">
        <v>400</v>
      </c>
    </row>
    <row r="23" spans="1:14" s="17" customFormat="1" ht="16.5" customHeight="1" x14ac:dyDescent="0.2">
      <c r="A23" s="24" t="s">
        <v>215</v>
      </c>
      <c r="B23" s="22" t="s">
        <v>14</v>
      </c>
      <c r="C23" s="25" t="s">
        <v>15</v>
      </c>
      <c r="D23" s="35">
        <v>3510</v>
      </c>
      <c r="E23" s="25" t="s">
        <v>15</v>
      </c>
      <c r="F23" s="35">
        <v>3080</v>
      </c>
      <c r="G23" s="25" t="s">
        <v>15</v>
      </c>
      <c r="H23" s="35">
        <v>4150</v>
      </c>
      <c r="I23" s="25" t="s">
        <v>15</v>
      </c>
      <c r="J23" s="35">
        <v>3510</v>
      </c>
      <c r="K23" s="25" t="s">
        <v>15</v>
      </c>
      <c r="L23" s="35">
        <v>3080</v>
      </c>
      <c r="M23" s="25" t="s">
        <v>15</v>
      </c>
      <c r="N23" s="35">
        <v>4150</v>
      </c>
    </row>
    <row r="24" spans="1:14" s="17" customFormat="1" ht="16.5" customHeight="1" x14ac:dyDescent="0.2">
      <c r="A24" s="24" t="s">
        <v>216</v>
      </c>
      <c r="B24" s="23" t="s">
        <v>14</v>
      </c>
      <c r="C24" s="27" t="s">
        <v>15</v>
      </c>
      <c r="D24" s="29">
        <v>380</v>
      </c>
      <c r="E24" s="27" t="s">
        <v>15</v>
      </c>
      <c r="F24" s="29">
        <v>380</v>
      </c>
      <c r="G24" s="27" t="s">
        <v>15</v>
      </c>
      <c r="H24" s="29">
        <v>380</v>
      </c>
      <c r="I24" s="27" t="s">
        <v>15</v>
      </c>
      <c r="J24" s="29">
        <v>400</v>
      </c>
      <c r="K24" s="27" t="s">
        <v>15</v>
      </c>
      <c r="L24" s="29">
        <v>400</v>
      </c>
      <c r="M24" s="27" t="s">
        <v>15</v>
      </c>
      <c r="N24" s="29">
        <v>400</v>
      </c>
    </row>
    <row r="25" spans="1:14" s="17" customFormat="1" ht="16.5" customHeight="1" x14ac:dyDescent="0.2">
      <c r="A25" s="24" t="s">
        <v>217</v>
      </c>
      <c r="B25" s="22" t="s">
        <v>14</v>
      </c>
      <c r="C25" s="25" t="s">
        <v>15</v>
      </c>
      <c r="D25" s="30" t="s">
        <v>16</v>
      </c>
      <c r="E25" s="25" t="s">
        <v>15</v>
      </c>
      <c r="F25" s="30" t="s">
        <v>16</v>
      </c>
      <c r="G25" s="25" t="s">
        <v>15</v>
      </c>
      <c r="H25" s="30" t="s">
        <v>16</v>
      </c>
      <c r="I25" s="25" t="s">
        <v>15</v>
      </c>
      <c r="J25" s="30" t="s">
        <v>16</v>
      </c>
      <c r="K25" s="25" t="s">
        <v>15</v>
      </c>
      <c r="L25" s="30" t="s">
        <v>16</v>
      </c>
      <c r="M25" s="25" t="s">
        <v>15</v>
      </c>
      <c r="N25" s="30" t="s">
        <v>16</v>
      </c>
    </row>
    <row r="26" spans="1:14" s="17" customFormat="1" ht="16.5" customHeight="1" x14ac:dyDescent="0.2">
      <c r="A26" s="24" t="s">
        <v>218</v>
      </c>
      <c r="B26" s="23" t="s">
        <v>14</v>
      </c>
      <c r="C26" s="27" t="s">
        <v>15</v>
      </c>
      <c r="D26" s="31" t="s">
        <v>16</v>
      </c>
      <c r="E26" s="27" t="s">
        <v>15</v>
      </c>
      <c r="F26" s="31" t="s">
        <v>16</v>
      </c>
      <c r="G26" s="27" t="s">
        <v>15</v>
      </c>
      <c r="H26" s="31" t="s">
        <v>16</v>
      </c>
      <c r="I26" s="27" t="s">
        <v>15</v>
      </c>
      <c r="J26" s="31" t="s">
        <v>16</v>
      </c>
      <c r="K26" s="27" t="s">
        <v>15</v>
      </c>
      <c r="L26" s="31" t="s">
        <v>16</v>
      </c>
      <c r="M26" s="27" t="s">
        <v>15</v>
      </c>
      <c r="N26" s="31" t="s">
        <v>16</v>
      </c>
    </row>
    <row r="27" spans="1:14" s="17" customFormat="1" ht="16.5" customHeight="1" x14ac:dyDescent="0.2">
      <c r="A27" s="24" t="s">
        <v>219</v>
      </c>
      <c r="B27" s="22" t="s">
        <v>14</v>
      </c>
      <c r="C27" s="25" t="s">
        <v>15</v>
      </c>
      <c r="D27" s="35">
        <v>5630</v>
      </c>
      <c r="E27" s="25" t="s">
        <v>15</v>
      </c>
      <c r="F27" s="35">
        <v>5630</v>
      </c>
      <c r="G27" s="25" t="s">
        <v>15</v>
      </c>
      <c r="H27" s="35">
        <v>5630</v>
      </c>
      <c r="I27" s="25" t="s">
        <v>15</v>
      </c>
      <c r="J27" s="35">
        <v>5630</v>
      </c>
      <c r="K27" s="25" t="s">
        <v>15</v>
      </c>
      <c r="L27" s="35">
        <v>5630</v>
      </c>
      <c r="M27" s="25" t="s">
        <v>15</v>
      </c>
      <c r="N27" s="35">
        <v>5630</v>
      </c>
    </row>
    <row r="28" spans="1:14" s="17" customFormat="1" ht="16.5" customHeight="1" x14ac:dyDescent="0.2">
      <c r="A28" s="24" t="s">
        <v>220</v>
      </c>
      <c r="B28" s="23" t="s">
        <v>14</v>
      </c>
      <c r="C28" s="27" t="s">
        <v>15</v>
      </c>
      <c r="D28" s="28">
        <v>6180</v>
      </c>
      <c r="E28" s="27" t="s">
        <v>15</v>
      </c>
      <c r="F28" s="28">
        <v>6180</v>
      </c>
      <c r="G28" s="27" t="s">
        <v>15</v>
      </c>
      <c r="H28" s="28">
        <v>6180</v>
      </c>
      <c r="I28" s="27" t="s">
        <v>15</v>
      </c>
      <c r="J28" s="28">
        <v>6490</v>
      </c>
      <c r="K28" s="27" t="s">
        <v>15</v>
      </c>
      <c r="L28" s="28">
        <v>6490</v>
      </c>
      <c r="M28" s="27" t="s">
        <v>15</v>
      </c>
      <c r="N28" s="28">
        <v>6490</v>
      </c>
    </row>
    <row r="29" spans="1:14" s="17" customFormat="1" ht="16.5" customHeight="1" x14ac:dyDescent="0.2">
      <c r="A29" s="24" t="s">
        <v>221</v>
      </c>
      <c r="B29" s="22" t="s">
        <v>14</v>
      </c>
      <c r="C29" s="25" t="s">
        <v>15</v>
      </c>
      <c r="D29" s="30" t="s">
        <v>16</v>
      </c>
      <c r="E29" s="25" t="s">
        <v>15</v>
      </c>
      <c r="F29" s="30" t="s">
        <v>16</v>
      </c>
      <c r="G29" s="25" t="s">
        <v>15</v>
      </c>
      <c r="H29" s="30" t="s">
        <v>16</v>
      </c>
      <c r="I29" s="25" t="s">
        <v>15</v>
      </c>
      <c r="J29" s="30" t="s">
        <v>16</v>
      </c>
      <c r="K29" s="25" t="s">
        <v>15</v>
      </c>
      <c r="L29" s="30" t="s">
        <v>16</v>
      </c>
      <c r="M29" s="25" t="s">
        <v>15</v>
      </c>
      <c r="N29" s="30" t="s">
        <v>16</v>
      </c>
    </row>
    <row r="30" spans="1:14" s="17" customFormat="1" ht="16.5" customHeight="1" x14ac:dyDescent="0.2">
      <c r="A30" s="24" t="s">
        <v>222</v>
      </c>
      <c r="B30" s="23" t="s">
        <v>14</v>
      </c>
      <c r="C30" s="27" t="s">
        <v>15</v>
      </c>
      <c r="D30" s="31" t="s">
        <v>16</v>
      </c>
      <c r="E30" s="27" t="s">
        <v>15</v>
      </c>
      <c r="F30" s="31" t="s">
        <v>16</v>
      </c>
      <c r="G30" s="27" t="s">
        <v>15</v>
      </c>
      <c r="H30" s="31" t="s">
        <v>16</v>
      </c>
      <c r="I30" s="27" t="s">
        <v>15</v>
      </c>
      <c r="J30" s="31" t="s">
        <v>16</v>
      </c>
      <c r="K30" s="27" t="s">
        <v>15</v>
      </c>
      <c r="L30" s="31" t="s">
        <v>16</v>
      </c>
      <c r="M30" s="27" t="s">
        <v>15</v>
      </c>
      <c r="N30" s="31" t="s">
        <v>16</v>
      </c>
    </row>
    <row r="31" spans="1:14" s="17" customFormat="1" ht="16.5" customHeight="1" x14ac:dyDescent="0.2">
      <c r="A31" s="24" t="s">
        <v>223</v>
      </c>
      <c r="B31" s="22" t="s">
        <v>14</v>
      </c>
      <c r="C31" s="25" t="s">
        <v>15</v>
      </c>
      <c r="D31" s="36">
        <v>20750</v>
      </c>
      <c r="E31" s="25" t="s">
        <v>15</v>
      </c>
      <c r="F31" s="36">
        <v>20750</v>
      </c>
      <c r="G31" s="25" t="s">
        <v>15</v>
      </c>
      <c r="H31" s="36">
        <v>20750</v>
      </c>
      <c r="I31" s="25" t="s">
        <v>15</v>
      </c>
      <c r="J31" s="36">
        <v>20750</v>
      </c>
      <c r="K31" s="25" t="s">
        <v>15</v>
      </c>
      <c r="L31" s="36">
        <v>20750</v>
      </c>
      <c r="M31" s="25" t="s">
        <v>15</v>
      </c>
      <c r="N31" s="36">
        <v>20750</v>
      </c>
    </row>
    <row r="32" spans="1:14" s="17" customFormat="1" ht="16.5" customHeight="1" x14ac:dyDescent="0.2">
      <c r="A32" s="24" t="s">
        <v>224</v>
      </c>
      <c r="B32" s="23" t="s">
        <v>14</v>
      </c>
      <c r="C32" s="27" t="s">
        <v>15</v>
      </c>
      <c r="D32" s="28">
        <v>22750</v>
      </c>
      <c r="E32" s="27" t="s">
        <v>15</v>
      </c>
      <c r="F32" s="28">
        <v>22750</v>
      </c>
      <c r="G32" s="27" t="s">
        <v>15</v>
      </c>
      <c r="H32" s="28">
        <v>22750</v>
      </c>
      <c r="I32" s="27" t="s">
        <v>15</v>
      </c>
      <c r="J32" s="28">
        <v>23890</v>
      </c>
      <c r="K32" s="27" t="s">
        <v>15</v>
      </c>
      <c r="L32" s="28">
        <v>23890</v>
      </c>
      <c r="M32" s="27" t="s">
        <v>15</v>
      </c>
      <c r="N32" s="28">
        <v>23890</v>
      </c>
    </row>
    <row r="33" spans="1:14" s="17" customFormat="1" ht="16.5" customHeight="1" x14ac:dyDescent="0.2">
      <c r="A33" s="24" t="s">
        <v>225</v>
      </c>
      <c r="B33" s="22" t="s">
        <v>14</v>
      </c>
      <c r="C33" s="25" t="s">
        <v>15</v>
      </c>
      <c r="D33" s="35">
        <v>15470</v>
      </c>
      <c r="E33" s="25" t="s">
        <v>15</v>
      </c>
      <c r="F33" s="35">
        <v>15470</v>
      </c>
      <c r="G33" s="25" t="s">
        <v>15</v>
      </c>
      <c r="H33" s="35">
        <v>15470</v>
      </c>
      <c r="I33" s="25" t="s">
        <v>15</v>
      </c>
      <c r="J33" s="35">
        <v>15470</v>
      </c>
      <c r="K33" s="25" t="s">
        <v>15</v>
      </c>
      <c r="L33" s="35">
        <v>15470</v>
      </c>
      <c r="M33" s="25" t="s">
        <v>15</v>
      </c>
      <c r="N33" s="35">
        <v>15470</v>
      </c>
    </row>
    <row r="34" spans="1:14" s="17" customFormat="1" ht="16.5" customHeight="1" x14ac:dyDescent="0.2">
      <c r="A34" s="24" t="s">
        <v>226</v>
      </c>
      <c r="B34" s="23" t="s">
        <v>14</v>
      </c>
      <c r="C34" s="27" t="s">
        <v>15</v>
      </c>
      <c r="D34" s="28">
        <v>16960</v>
      </c>
      <c r="E34" s="27" t="s">
        <v>15</v>
      </c>
      <c r="F34" s="28">
        <v>16960</v>
      </c>
      <c r="G34" s="27" t="s">
        <v>15</v>
      </c>
      <c r="H34" s="28">
        <v>16960</v>
      </c>
      <c r="I34" s="27" t="s">
        <v>15</v>
      </c>
      <c r="J34" s="28">
        <v>17810</v>
      </c>
      <c r="K34" s="27" t="s">
        <v>15</v>
      </c>
      <c r="L34" s="28">
        <v>17810</v>
      </c>
      <c r="M34" s="27" t="s">
        <v>15</v>
      </c>
      <c r="N34" s="28">
        <v>17810</v>
      </c>
    </row>
    <row r="35" spans="1:14" s="17" customFormat="1" ht="16.5" customHeight="1" x14ac:dyDescent="0.2">
      <c r="A35" s="24" t="s">
        <v>227</v>
      </c>
      <c r="B35" s="22" t="s">
        <v>14</v>
      </c>
      <c r="C35" s="25" t="s">
        <v>15</v>
      </c>
      <c r="D35" s="30" t="s">
        <v>16</v>
      </c>
      <c r="E35" s="25" t="s">
        <v>15</v>
      </c>
      <c r="F35" s="30" t="s">
        <v>16</v>
      </c>
      <c r="G35" s="25" t="s">
        <v>15</v>
      </c>
      <c r="H35" s="30" t="s">
        <v>16</v>
      </c>
      <c r="I35" s="25" t="s">
        <v>15</v>
      </c>
      <c r="J35" s="30" t="s">
        <v>16</v>
      </c>
      <c r="K35" s="25" t="s">
        <v>15</v>
      </c>
      <c r="L35" s="30" t="s">
        <v>16</v>
      </c>
      <c r="M35" s="25" t="s">
        <v>15</v>
      </c>
      <c r="N35" s="30" t="s">
        <v>16</v>
      </c>
    </row>
    <row r="36" spans="1:14" s="17" customFormat="1" ht="16.5" customHeight="1" x14ac:dyDescent="0.2">
      <c r="A36" s="24" t="s">
        <v>228</v>
      </c>
      <c r="B36" s="23" t="s">
        <v>14</v>
      </c>
      <c r="C36" s="27" t="s">
        <v>15</v>
      </c>
      <c r="D36" s="31" t="s">
        <v>16</v>
      </c>
      <c r="E36" s="27" t="s">
        <v>15</v>
      </c>
      <c r="F36" s="31" t="s">
        <v>16</v>
      </c>
      <c r="G36" s="27" t="s">
        <v>15</v>
      </c>
      <c r="H36" s="31" t="s">
        <v>16</v>
      </c>
      <c r="I36" s="27" t="s">
        <v>15</v>
      </c>
      <c r="J36" s="31" t="s">
        <v>16</v>
      </c>
      <c r="K36" s="27" t="s">
        <v>15</v>
      </c>
      <c r="L36" s="31" t="s">
        <v>16</v>
      </c>
      <c r="M36" s="27" t="s">
        <v>15</v>
      </c>
      <c r="N36" s="31" t="s">
        <v>16</v>
      </c>
    </row>
    <row r="37" spans="1:14" s="17" customFormat="1" ht="16.5" customHeight="1" x14ac:dyDescent="0.2">
      <c r="A37" s="24" t="s">
        <v>229</v>
      </c>
      <c r="B37" s="22" t="s">
        <v>14</v>
      </c>
      <c r="C37" s="25" t="s">
        <v>15</v>
      </c>
      <c r="D37" s="30" t="s">
        <v>16</v>
      </c>
      <c r="E37" s="25" t="s">
        <v>15</v>
      </c>
      <c r="F37" s="30" t="s">
        <v>16</v>
      </c>
      <c r="G37" s="25" t="s">
        <v>15</v>
      </c>
      <c r="H37" s="30" t="s">
        <v>16</v>
      </c>
      <c r="I37" s="25" t="s">
        <v>15</v>
      </c>
      <c r="J37" s="30" t="s">
        <v>16</v>
      </c>
      <c r="K37" s="25" t="s">
        <v>15</v>
      </c>
      <c r="L37" s="30" t="s">
        <v>16</v>
      </c>
      <c r="M37" s="25" t="s">
        <v>15</v>
      </c>
      <c r="N37" s="30" t="s">
        <v>16</v>
      </c>
    </row>
    <row r="38" spans="1:14" s="17" customFormat="1" ht="16.5" customHeight="1" x14ac:dyDescent="0.2">
      <c r="A38" s="24" t="s">
        <v>230</v>
      </c>
      <c r="B38" s="23" t="s">
        <v>14</v>
      </c>
      <c r="C38" s="27" t="s">
        <v>15</v>
      </c>
      <c r="D38" s="31" t="s">
        <v>16</v>
      </c>
      <c r="E38" s="27" t="s">
        <v>15</v>
      </c>
      <c r="F38" s="31" t="s">
        <v>16</v>
      </c>
      <c r="G38" s="27" t="s">
        <v>15</v>
      </c>
      <c r="H38" s="31" t="s">
        <v>16</v>
      </c>
      <c r="I38" s="27" t="s">
        <v>15</v>
      </c>
      <c r="J38" s="31" t="s">
        <v>16</v>
      </c>
      <c r="K38" s="27" t="s">
        <v>15</v>
      </c>
      <c r="L38" s="31" t="s">
        <v>16</v>
      </c>
      <c r="M38" s="27" t="s">
        <v>15</v>
      </c>
      <c r="N38" s="31" t="s">
        <v>16</v>
      </c>
    </row>
    <row r="39" spans="1:14" s="17" customFormat="1" ht="16.5" customHeight="1" x14ac:dyDescent="0.2">
      <c r="A39" s="24" t="s">
        <v>231</v>
      </c>
      <c r="B39" s="22" t="s">
        <v>14</v>
      </c>
      <c r="C39" s="25" t="s">
        <v>15</v>
      </c>
      <c r="D39" s="30" t="s">
        <v>16</v>
      </c>
      <c r="E39" s="25" t="s">
        <v>15</v>
      </c>
      <c r="F39" s="30" t="s">
        <v>16</v>
      </c>
      <c r="G39" s="25" t="s">
        <v>15</v>
      </c>
      <c r="H39" s="30" t="s">
        <v>16</v>
      </c>
      <c r="I39" s="25" t="s">
        <v>15</v>
      </c>
      <c r="J39" s="30" t="s">
        <v>16</v>
      </c>
      <c r="K39" s="25" t="s">
        <v>15</v>
      </c>
      <c r="L39" s="30" t="s">
        <v>16</v>
      </c>
      <c r="M39" s="25" t="s">
        <v>15</v>
      </c>
      <c r="N39" s="30" t="s">
        <v>16</v>
      </c>
    </row>
    <row r="40" spans="1:14" s="17" customFormat="1" ht="15" x14ac:dyDescent="0.2">
      <c r="A40" s="45"/>
      <c r="C40" s="46"/>
      <c r="D40" s="47"/>
      <c r="E40" s="46"/>
      <c r="F40" s="47"/>
      <c r="G40" s="46"/>
      <c r="H40" s="47"/>
      <c r="I40" s="46"/>
      <c r="J40" s="47"/>
      <c r="K40" s="46"/>
      <c r="L40" s="47"/>
      <c r="M40" s="46"/>
      <c r="N40" s="47"/>
    </row>
  </sheetData>
  <mergeCells count="39">
    <mergeCell ref="A1:N1"/>
    <mergeCell ref="E4:F4"/>
    <mergeCell ref="G4:H4"/>
    <mergeCell ref="M2:N2"/>
    <mergeCell ref="C3:D3"/>
    <mergeCell ref="E3:F3"/>
    <mergeCell ref="G3:H3"/>
    <mergeCell ref="I3:J3"/>
    <mergeCell ref="K3:L3"/>
    <mergeCell ref="M3:N3"/>
    <mergeCell ref="C2:D2"/>
    <mergeCell ref="E2:F2"/>
    <mergeCell ref="G2:H2"/>
    <mergeCell ref="I2:J2"/>
    <mergeCell ref="K2:L2"/>
    <mergeCell ref="I4:J4"/>
    <mergeCell ref="K4:L4"/>
    <mergeCell ref="M5:N5"/>
    <mergeCell ref="C6:D6"/>
    <mergeCell ref="E6:F6"/>
    <mergeCell ref="G6:H6"/>
    <mergeCell ref="I6:J6"/>
    <mergeCell ref="K6:L6"/>
    <mergeCell ref="M4:N4"/>
    <mergeCell ref="C4:D4"/>
    <mergeCell ref="M6:N6"/>
    <mergeCell ref="C5:D5"/>
    <mergeCell ref="E5:F5"/>
    <mergeCell ref="G5:H5"/>
    <mergeCell ref="I5:J5"/>
    <mergeCell ref="K5:L5"/>
    <mergeCell ref="M7:N7"/>
    <mergeCell ref="A8:N8"/>
    <mergeCell ref="A18:N18"/>
    <mergeCell ref="C7:D7"/>
    <mergeCell ref="E7:F7"/>
    <mergeCell ref="G7:H7"/>
    <mergeCell ref="I7:J7"/>
    <mergeCell ref="K7:L7"/>
  </mergeCells>
  <pageMargins left="0.7" right="0.7" top="0.75" bottom="0.75" header="0.3" footer="0.3"/>
  <pageSetup paperSize="9" scale="54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/>
  </sheetPr>
  <dimension ref="A1:N40"/>
  <sheetViews>
    <sheetView view="pageBreakPreview" zoomScale="80" zoomScaleNormal="70" zoomScaleSheetLayoutView="80" workbookViewId="0">
      <pane xSplit="1" ySplit="2" topLeftCell="B3" activePane="bottomRight" state="frozen"/>
      <selection activeCell="A2" sqref="A2"/>
      <selection pane="topRight" activeCell="A2" sqref="A2"/>
      <selection pane="bottomLeft" activeCell="A2" sqref="A2"/>
      <selection pane="bottomRight" sqref="A1:N1"/>
    </sheetView>
  </sheetViews>
  <sheetFormatPr defaultColWidth="8.83203125" defaultRowHeight="12.75" x14ac:dyDescent="0.2"/>
  <cols>
    <col min="1" max="1" width="55" style="41" customWidth="1"/>
    <col min="2" max="2" width="13.33203125" style="41" customWidth="1"/>
    <col min="3" max="3" width="5" style="42" customWidth="1"/>
    <col min="4" max="4" width="13.33203125" style="43" customWidth="1"/>
    <col min="5" max="5" width="5" style="42" customWidth="1"/>
    <col min="6" max="6" width="13.33203125" style="43" customWidth="1"/>
    <col min="7" max="7" width="5" style="42" customWidth="1"/>
    <col min="8" max="8" width="13.33203125" style="43" customWidth="1"/>
    <col min="9" max="9" width="5" style="42" customWidth="1"/>
    <col min="10" max="10" width="13.33203125" style="43" customWidth="1"/>
    <col min="11" max="11" width="5" style="42" customWidth="1"/>
    <col min="12" max="12" width="13.33203125" style="43" customWidth="1"/>
    <col min="13" max="13" width="5" style="42" customWidth="1"/>
    <col min="14" max="14" width="13.33203125" style="43" customWidth="1"/>
    <col min="15" max="16384" width="8.83203125" style="41"/>
  </cols>
  <sheetData>
    <row r="1" spans="1:14" s="17" customFormat="1" ht="18.75" customHeight="1" x14ac:dyDescent="0.2">
      <c r="A1" s="251" t="s">
        <v>24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  <c r="N1" s="251"/>
    </row>
    <row r="2" spans="1:14" ht="26.25" customHeight="1" x14ac:dyDescent="0.2">
      <c r="A2" s="49"/>
      <c r="B2" s="16" t="s">
        <v>192</v>
      </c>
      <c r="C2" s="252" t="s">
        <v>193</v>
      </c>
      <c r="D2" s="252"/>
      <c r="E2" s="252" t="s">
        <v>194</v>
      </c>
      <c r="F2" s="252"/>
      <c r="G2" s="252" t="s">
        <v>232</v>
      </c>
      <c r="H2" s="252"/>
      <c r="I2" s="252" t="s">
        <v>195</v>
      </c>
      <c r="J2" s="252"/>
      <c r="K2" s="252" t="s">
        <v>196</v>
      </c>
      <c r="L2" s="252"/>
      <c r="M2" s="252" t="s">
        <v>233</v>
      </c>
      <c r="N2" s="253"/>
    </row>
    <row r="3" spans="1:14" ht="26.25" customHeight="1" x14ac:dyDescent="0.2">
      <c r="A3" s="50"/>
      <c r="B3" s="19" t="s">
        <v>4</v>
      </c>
      <c r="C3" s="247" t="s">
        <v>25</v>
      </c>
      <c r="D3" s="248"/>
      <c r="E3" s="247" t="s">
        <v>26</v>
      </c>
      <c r="F3" s="248"/>
      <c r="G3" s="247" t="s">
        <v>27</v>
      </c>
      <c r="H3" s="248"/>
      <c r="I3" s="247" t="s">
        <v>25</v>
      </c>
      <c r="J3" s="248"/>
      <c r="K3" s="247" t="s">
        <v>26</v>
      </c>
      <c r="L3" s="248"/>
      <c r="M3" s="247" t="s">
        <v>27</v>
      </c>
      <c r="N3" s="248"/>
    </row>
    <row r="4" spans="1:14" s="17" customFormat="1" ht="16.5" customHeight="1" x14ac:dyDescent="0.2">
      <c r="A4" s="20" t="s">
        <v>197</v>
      </c>
      <c r="B4" s="21"/>
      <c r="C4" s="249" t="s">
        <v>7</v>
      </c>
      <c r="D4" s="250"/>
      <c r="E4" s="249" t="s">
        <v>7</v>
      </c>
      <c r="F4" s="250"/>
      <c r="G4" s="249" t="s">
        <v>7</v>
      </c>
      <c r="H4" s="250"/>
      <c r="I4" s="249" t="s">
        <v>8</v>
      </c>
      <c r="J4" s="250"/>
      <c r="K4" s="249" t="s">
        <v>8</v>
      </c>
      <c r="L4" s="250"/>
      <c r="M4" s="249" t="s">
        <v>8</v>
      </c>
      <c r="N4" s="250"/>
    </row>
    <row r="5" spans="1:14" s="17" customFormat="1" ht="16.5" customHeight="1" x14ac:dyDescent="0.2">
      <c r="A5" s="20" t="s">
        <v>198</v>
      </c>
      <c r="B5" s="22" t="s">
        <v>9</v>
      </c>
      <c r="C5" s="247" t="s">
        <v>28</v>
      </c>
      <c r="D5" s="248"/>
      <c r="E5" s="247" t="s">
        <v>29</v>
      </c>
      <c r="F5" s="248"/>
      <c r="G5" s="247" t="s">
        <v>20</v>
      </c>
      <c r="H5" s="248"/>
      <c r="I5" s="247" t="s">
        <v>28</v>
      </c>
      <c r="J5" s="248"/>
      <c r="K5" s="247" t="s">
        <v>29</v>
      </c>
      <c r="L5" s="248"/>
      <c r="M5" s="247" t="s">
        <v>20</v>
      </c>
      <c r="N5" s="248"/>
    </row>
    <row r="6" spans="1:14" s="17" customFormat="1" ht="16.5" customHeight="1" x14ac:dyDescent="0.2">
      <c r="A6" s="20" t="s">
        <v>199</v>
      </c>
      <c r="B6" s="23" t="s">
        <v>4</v>
      </c>
      <c r="C6" s="243">
        <v>333</v>
      </c>
      <c r="D6" s="244"/>
      <c r="E6" s="243">
        <v>667</v>
      </c>
      <c r="F6" s="244"/>
      <c r="G6" s="243">
        <v>833</v>
      </c>
      <c r="H6" s="244"/>
      <c r="I6" s="243">
        <v>333</v>
      </c>
      <c r="J6" s="244"/>
      <c r="K6" s="243">
        <v>667</v>
      </c>
      <c r="L6" s="244"/>
      <c r="M6" s="243">
        <v>833</v>
      </c>
      <c r="N6" s="244"/>
    </row>
    <row r="7" spans="1:14" s="17" customFormat="1" ht="16.5" customHeight="1" x14ac:dyDescent="0.2">
      <c r="A7" s="20" t="s">
        <v>200</v>
      </c>
      <c r="B7" s="22" t="s">
        <v>13</v>
      </c>
      <c r="C7" s="245">
        <v>17</v>
      </c>
      <c r="D7" s="246"/>
      <c r="E7" s="245">
        <v>20</v>
      </c>
      <c r="F7" s="246"/>
      <c r="G7" s="245">
        <v>25</v>
      </c>
      <c r="H7" s="246"/>
      <c r="I7" s="245">
        <v>17</v>
      </c>
      <c r="J7" s="246"/>
      <c r="K7" s="245">
        <v>20</v>
      </c>
      <c r="L7" s="246"/>
      <c r="M7" s="245">
        <v>25</v>
      </c>
      <c r="N7" s="246"/>
    </row>
    <row r="8" spans="1:14" s="17" customFormat="1" ht="16.5" customHeight="1" x14ac:dyDescent="0.2">
      <c r="A8" s="241" t="s">
        <v>201</v>
      </c>
      <c r="B8" s="242"/>
      <c r="C8" s="242"/>
      <c r="D8" s="242"/>
      <c r="E8" s="242"/>
      <c r="F8" s="242"/>
      <c r="G8" s="242"/>
      <c r="H8" s="242"/>
      <c r="I8" s="242"/>
      <c r="J8" s="242"/>
      <c r="K8" s="242"/>
      <c r="L8" s="242"/>
      <c r="M8" s="242"/>
      <c r="N8" s="242"/>
    </row>
    <row r="9" spans="1:14" s="17" customFormat="1" ht="16.5" customHeight="1" x14ac:dyDescent="0.2">
      <c r="A9" s="24" t="s">
        <v>235</v>
      </c>
      <c r="B9" s="22" t="s">
        <v>14</v>
      </c>
      <c r="C9" s="25" t="s">
        <v>15</v>
      </c>
      <c r="D9" s="26">
        <v>780</v>
      </c>
      <c r="E9" s="25" t="s">
        <v>15</v>
      </c>
      <c r="F9" s="26">
        <v>780</v>
      </c>
      <c r="G9" s="25" t="s">
        <v>15</v>
      </c>
      <c r="H9" s="26">
        <v>780</v>
      </c>
      <c r="I9" s="25" t="s">
        <v>15</v>
      </c>
      <c r="J9" s="26">
        <v>819</v>
      </c>
      <c r="K9" s="25" t="s">
        <v>15</v>
      </c>
      <c r="L9" s="26">
        <v>819</v>
      </c>
      <c r="M9" s="25" t="s">
        <v>15</v>
      </c>
      <c r="N9" s="26">
        <v>819</v>
      </c>
    </row>
    <row r="10" spans="1:14" s="17" customFormat="1" ht="16.5" customHeight="1" x14ac:dyDescent="0.2">
      <c r="A10" s="24" t="s">
        <v>203</v>
      </c>
      <c r="B10" s="23" t="s">
        <v>14</v>
      </c>
      <c r="C10" s="27" t="s">
        <v>15</v>
      </c>
      <c r="D10" s="28">
        <v>1250</v>
      </c>
      <c r="E10" s="27" t="s">
        <v>15</v>
      </c>
      <c r="F10" s="28">
        <v>1250</v>
      </c>
      <c r="G10" s="27" t="s">
        <v>15</v>
      </c>
      <c r="H10" s="28">
        <v>1250</v>
      </c>
      <c r="I10" s="27" t="s">
        <v>15</v>
      </c>
      <c r="J10" s="28">
        <v>1250</v>
      </c>
      <c r="K10" s="27" t="s">
        <v>15</v>
      </c>
      <c r="L10" s="28">
        <v>1250</v>
      </c>
      <c r="M10" s="27" t="s">
        <v>15</v>
      </c>
      <c r="N10" s="28">
        <v>1250</v>
      </c>
    </row>
    <row r="11" spans="1:14" s="17" customFormat="1" ht="16.5" customHeight="1" x14ac:dyDescent="0.2">
      <c r="A11" s="24" t="s">
        <v>204</v>
      </c>
      <c r="B11" s="22" t="s">
        <v>14</v>
      </c>
      <c r="C11" s="25" t="s">
        <v>15</v>
      </c>
      <c r="D11" s="26">
        <v>680</v>
      </c>
      <c r="E11" s="25" t="s">
        <v>15</v>
      </c>
      <c r="F11" s="26">
        <v>680</v>
      </c>
      <c r="G11" s="25" t="s">
        <v>15</v>
      </c>
      <c r="H11" s="26">
        <v>680</v>
      </c>
      <c r="I11" s="25" t="s">
        <v>15</v>
      </c>
      <c r="J11" s="26">
        <v>714</v>
      </c>
      <c r="K11" s="25" t="s">
        <v>15</v>
      </c>
      <c r="L11" s="26">
        <v>714</v>
      </c>
      <c r="M11" s="25" t="s">
        <v>15</v>
      </c>
      <c r="N11" s="26">
        <v>714</v>
      </c>
    </row>
    <row r="12" spans="1:14" s="17" customFormat="1" ht="16.5" customHeight="1" x14ac:dyDescent="0.2">
      <c r="A12" s="24" t="s">
        <v>205</v>
      </c>
      <c r="B12" s="23" t="s">
        <v>14</v>
      </c>
      <c r="C12" s="27" t="s">
        <v>15</v>
      </c>
      <c r="D12" s="28">
        <v>1923.08</v>
      </c>
      <c r="E12" s="27" t="s">
        <v>15</v>
      </c>
      <c r="F12" s="28">
        <v>3851.93</v>
      </c>
      <c r="G12" s="27" t="s">
        <v>15</v>
      </c>
      <c r="H12" s="28">
        <v>4810.58</v>
      </c>
      <c r="I12" s="27" t="s">
        <v>15</v>
      </c>
      <c r="J12" s="28">
        <v>1923.08</v>
      </c>
      <c r="K12" s="27" t="s">
        <v>15</v>
      </c>
      <c r="L12" s="28">
        <v>3851.93</v>
      </c>
      <c r="M12" s="27" t="s">
        <v>15</v>
      </c>
      <c r="N12" s="28">
        <v>4810.58</v>
      </c>
    </row>
    <row r="13" spans="1:14" s="17" customFormat="1" ht="16.5" customHeight="1" x14ac:dyDescent="0.2">
      <c r="A13" s="24" t="s">
        <v>206</v>
      </c>
      <c r="B13" s="22" t="s">
        <v>14</v>
      </c>
      <c r="C13" s="25" t="s">
        <v>15</v>
      </c>
      <c r="D13" s="26">
        <v>349.65</v>
      </c>
      <c r="E13" s="25" t="s">
        <v>15</v>
      </c>
      <c r="F13" s="26">
        <v>560.28</v>
      </c>
      <c r="G13" s="25" t="s">
        <v>15</v>
      </c>
      <c r="H13" s="26">
        <v>699.72</v>
      </c>
      <c r="I13" s="25" t="s">
        <v>15</v>
      </c>
      <c r="J13" s="26">
        <v>367.13</v>
      </c>
      <c r="K13" s="25" t="s">
        <v>15</v>
      </c>
      <c r="L13" s="26">
        <v>588.29</v>
      </c>
      <c r="M13" s="25" t="s">
        <v>15</v>
      </c>
      <c r="N13" s="26">
        <v>734.71</v>
      </c>
    </row>
    <row r="14" spans="1:14" s="17" customFormat="1" ht="16.5" customHeight="1" x14ac:dyDescent="0.2">
      <c r="A14" s="24" t="s">
        <v>207</v>
      </c>
      <c r="B14" s="23" t="s">
        <v>14</v>
      </c>
      <c r="C14" s="27" t="s">
        <v>15</v>
      </c>
      <c r="D14" s="29">
        <v>299.7</v>
      </c>
      <c r="E14" s="27" t="s">
        <v>15</v>
      </c>
      <c r="F14" s="29">
        <v>600.29999999999995</v>
      </c>
      <c r="G14" s="27" t="s">
        <v>15</v>
      </c>
      <c r="H14" s="29">
        <v>749.7</v>
      </c>
      <c r="I14" s="27" t="s">
        <v>15</v>
      </c>
      <c r="J14" s="29">
        <v>299.7</v>
      </c>
      <c r="K14" s="27" t="s">
        <v>15</v>
      </c>
      <c r="L14" s="29">
        <v>600.29999999999995</v>
      </c>
      <c r="M14" s="27" t="s">
        <v>15</v>
      </c>
      <c r="N14" s="29">
        <v>749.7</v>
      </c>
    </row>
    <row r="15" spans="1:14" s="17" customFormat="1" ht="16.5" customHeight="1" x14ac:dyDescent="0.2">
      <c r="A15" s="24" t="s">
        <v>208</v>
      </c>
      <c r="B15" s="22" t="s">
        <v>14</v>
      </c>
      <c r="C15" s="25" t="s">
        <v>15</v>
      </c>
      <c r="D15" s="30" t="s">
        <v>16</v>
      </c>
      <c r="E15" s="25" t="s">
        <v>15</v>
      </c>
      <c r="F15" s="30" t="s">
        <v>16</v>
      </c>
      <c r="G15" s="25" t="s">
        <v>15</v>
      </c>
      <c r="H15" s="30" t="s">
        <v>16</v>
      </c>
      <c r="I15" s="25" t="s">
        <v>15</v>
      </c>
      <c r="J15" s="30" t="s">
        <v>16</v>
      </c>
      <c r="K15" s="25" t="s">
        <v>15</v>
      </c>
      <c r="L15" s="30" t="s">
        <v>16</v>
      </c>
      <c r="M15" s="25" t="s">
        <v>15</v>
      </c>
      <c r="N15" s="30" t="s">
        <v>16</v>
      </c>
    </row>
    <row r="16" spans="1:14" s="17" customFormat="1" ht="16.5" customHeight="1" x14ac:dyDescent="0.2">
      <c r="A16" s="24" t="s">
        <v>209</v>
      </c>
      <c r="B16" s="23" t="s">
        <v>14</v>
      </c>
      <c r="C16" s="27" t="s">
        <v>15</v>
      </c>
      <c r="D16" s="31" t="s">
        <v>16</v>
      </c>
      <c r="E16" s="27" t="s">
        <v>15</v>
      </c>
      <c r="F16" s="31" t="s">
        <v>16</v>
      </c>
      <c r="G16" s="27" t="s">
        <v>15</v>
      </c>
      <c r="H16" s="31" t="s">
        <v>16</v>
      </c>
      <c r="I16" s="27" t="s">
        <v>15</v>
      </c>
      <c r="J16" s="31" t="s">
        <v>16</v>
      </c>
      <c r="K16" s="27" t="s">
        <v>15</v>
      </c>
      <c r="L16" s="31" t="s">
        <v>16</v>
      </c>
      <c r="M16" s="27" t="s">
        <v>15</v>
      </c>
      <c r="N16" s="31" t="s">
        <v>16</v>
      </c>
    </row>
    <row r="17" spans="1:14" s="17" customFormat="1" ht="16.5" customHeight="1" x14ac:dyDescent="0.2">
      <c r="A17" s="32" t="s">
        <v>45</v>
      </c>
      <c r="B17" s="22" t="s">
        <v>14</v>
      </c>
      <c r="C17" s="33" t="s">
        <v>15</v>
      </c>
      <c r="D17" s="34">
        <v>5280</v>
      </c>
      <c r="E17" s="33" t="s">
        <v>15</v>
      </c>
      <c r="F17" s="34">
        <v>7720</v>
      </c>
      <c r="G17" s="33" t="s">
        <v>15</v>
      </c>
      <c r="H17" s="34">
        <v>8970</v>
      </c>
      <c r="I17" s="33" t="s">
        <v>15</v>
      </c>
      <c r="J17" s="34">
        <v>5370</v>
      </c>
      <c r="K17" s="33" t="s">
        <v>15</v>
      </c>
      <c r="L17" s="34">
        <v>7820</v>
      </c>
      <c r="M17" s="33" t="s">
        <v>15</v>
      </c>
      <c r="N17" s="34">
        <v>9080</v>
      </c>
    </row>
    <row r="18" spans="1:14" s="17" customFormat="1" ht="16.5" customHeight="1" x14ac:dyDescent="0.2">
      <c r="A18" s="241" t="s">
        <v>210</v>
      </c>
      <c r="B18" s="242"/>
      <c r="C18" s="242"/>
      <c r="D18" s="242"/>
      <c r="E18" s="242"/>
      <c r="F18" s="242"/>
      <c r="G18" s="242"/>
      <c r="H18" s="242"/>
      <c r="I18" s="242"/>
      <c r="J18" s="242"/>
      <c r="K18" s="242"/>
      <c r="L18" s="242"/>
      <c r="M18" s="242"/>
      <c r="N18" s="242"/>
    </row>
    <row r="19" spans="1:14" s="17" customFormat="1" ht="16.5" customHeight="1" x14ac:dyDescent="0.2">
      <c r="A19" s="24" t="s">
        <v>211</v>
      </c>
      <c r="B19" s="22" t="s">
        <v>14</v>
      </c>
      <c r="C19" s="25" t="s">
        <v>15</v>
      </c>
      <c r="D19" s="26">
        <v>930</v>
      </c>
      <c r="E19" s="25" t="s">
        <v>15</v>
      </c>
      <c r="F19" s="26">
        <v>930</v>
      </c>
      <c r="G19" s="25" t="s">
        <v>15</v>
      </c>
      <c r="H19" s="26">
        <v>930</v>
      </c>
      <c r="I19" s="25" t="s">
        <v>15</v>
      </c>
      <c r="J19" s="26">
        <v>980</v>
      </c>
      <c r="K19" s="25" t="s">
        <v>15</v>
      </c>
      <c r="L19" s="26">
        <v>980</v>
      </c>
      <c r="M19" s="25" t="s">
        <v>15</v>
      </c>
      <c r="N19" s="26">
        <v>980</v>
      </c>
    </row>
    <row r="20" spans="1:14" s="17" customFormat="1" ht="16.5" customHeight="1" x14ac:dyDescent="0.2">
      <c r="A20" s="24" t="s">
        <v>212</v>
      </c>
      <c r="B20" s="23" t="s">
        <v>14</v>
      </c>
      <c r="C20" s="27" t="s">
        <v>15</v>
      </c>
      <c r="D20" s="29">
        <v>100</v>
      </c>
      <c r="E20" s="27" t="s">
        <v>15</v>
      </c>
      <c r="F20" s="29">
        <v>200</v>
      </c>
      <c r="G20" s="27" t="s">
        <v>15</v>
      </c>
      <c r="H20" s="29">
        <v>250</v>
      </c>
      <c r="I20" s="27" t="s">
        <v>15</v>
      </c>
      <c r="J20" s="29">
        <v>100</v>
      </c>
      <c r="K20" s="27" t="s">
        <v>15</v>
      </c>
      <c r="L20" s="29">
        <v>200</v>
      </c>
      <c r="M20" s="27" t="s">
        <v>15</v>
      </c>
      <c r="N20" s="29">
        <v>250</v>
      </c>
    </row>
    <row r="21" spans="1:14" s="17" customFormat="1" ht="16.5" customHeight="1" x14ac:dyDescent="0.2">
      <c r="A21" s="24" t="s">
        <v>213</v>
      </c>
      <c r="B21" s="22" t="s">
        <v>14</v>
      </c>
      <c r="C21" s="25" t="s">
        <v>15</v>
      </c>
      <c r="D21" s="26">
        <v>470</v>
      </c>
      <c r="E21" s="25" t="s">
        <v>15</v>
      </c>
      <c r="F21" s="26">
        <v>550</v>
      </c>
      <c r="G21" s="25" t="s">
        <v>15</v>
      </c>
      <c r="H21" s="26">
        <v>690</v>
      </c>
      <c r="I21" s="25" t="s">
        <v>15</v>
      </c>
      <c r="J21" s="26">
        <v>470</v>
      </c>
      <c r="K21" s="25" t="s">
        <v>15</v>
      </c>
      <c r="L21" s="26">
        <v>550</v>
      </c>
      <c r="M21" s="25" t="s">
        <v>15</v>
      </c>
      <c r="N21" s="26">
        <v>690</v>
      </c>
    </row>
    <row r="22" spans="1:14" s="17" customFormat="1" ht="16.5" customHeight="1" x14ac:dyDescent="0.2">
      <c r="A22" s="24" t="s">
        <v>214</v>
      </c>
      <c r="B22" s="23" t="s">
        <v>14</v>
      </c>
      <c r="C22" s="27" t="s">
        <v>15</v>
      </c>
      <c r="D22" s="29">
        <v>260</v>
      </c>
      <c r="E22" s="27" t="s">
        <v>15</v>
      </c>
      <c r="F22" s="29">
        <v>300</v>
      </c>
      <c r="G22" s="27" t="s">
        <v>15</v>
      </c>
      <c r="H22" s="29">
        <v>380</v>
      </c>
      <c r="I22" s="27" t="s">
        <v>15</v>
      </c>
      <c r="J22" s="29">
        <v>270</v>
      </c>
      <c r="K22" s="27" t="s">
        <v>15</v>
      </c>
      <c r="L22" s="29">
        <v>320</v>
      </c>
      <c r="M22" s="27" t="s">
        <v>15</v>
      </c>
      <c r="N22" s="29">
        <v>400</v>
      </c>
    </row>
    <row r="23" spans="1:14" s="17" customFormat="1" ht="16.5" customHeight="1" x14ac:dyDescent="0.2">
      <c r="A23" s="24" t="s">
        <v>215</v>
      </c>
      <c r="B23" s="22" t="s">
        <v>14</v>
      </c>
      <c r="C23" s="25" t="s">
        <v>15</v>
      </c>
      <c r="D23" s="30" t="s">
        <v>16</v>
      </c>
      <c r="E23" s="25" t="s">
        <v>15</v>
      </c>
      <c r="F23" s="30" t="s">
        <v>16</v>
      </c>
      <c r="G23" s="25" t="s">
        <v>15</v>
      </c>
      <c r="H23" s="30" t="s">
        <v>16</v>
      </c>
      <c r="I23" s="25" t="s">
        <v>15</v>
      </c>
      <c r="J23" s="30" t="s">
        <v>16</v>
      </c>
      <c r="K23" s="25" t="s">
        <v>15</v>
      </c>
      <c r="L23" s="30" t="s">
        <v>16</v>
      </c>
      <c r="M23" s="25" t="s">
        <v>15</v>
      </c>
      <c r="N23" s="30" t="s">
        <v>16</v>
      </c>
    </row>
    <row r="24" spans="1:14" s="17" customFormat="1" ht="16.5" customHeight="1" x14ac:dyDescent="0.2">
      <c r="A24" s="24" t="s">
        <v>216</v>
      </c>
      <c r="B24" s="23" t="s">
        <v>14</v>
      </c>
      <c r="C24" s="27" t="s">
        <v>15</v>
      </c>
      <c r="D24" s="31" t="s">
        <v>16</v>
      </c>
      <c r="E24" s="27" t="s">
        <v>15</v>
      </c>
      <c r="F24" s="31" t="s">
        <v>16</v>
      </c>
      <c r="G24" s="27" t="s">
        <v>15</v>
      </c>
      <c r="H24" s="31" t="s">
        <v>16</v>
      </c>
      <c r="I24" s="27" t="s">
        <v>15</v>
      </c>
      <c r="J24" s="31" t="s">
        <v>16</v>
      </c>
      <c r="K24" s="27" t="s">
        <v>15</v>
      </c>
      <c r="L24" s="31" t="s">
        <v>16</v>
      </c>
      <c r="M24" s="27" t="s">
        <v>15</v>
      </c>
      <c r="N24" s="31" t="s">
        <v>16</v>
      </c>
    </row>
    <row r="25" spans="1:14" s="17" customFormat="1" ht="16.5" customHeight="1" x14ac:dyDescent="0.2">
      <c r="A25" s="24" t="s">
        <v>217</v>
      </c>
      <c r="B25" s="22" t="s">
        <v>14</v>
      </c>
      <c r="C25" s="25" t="s">
        <v>15</v>
      </c>
      <c r="D25" s="35">
        <v>3050</v>
      </c>
      <c r="E25" s="25" t="s">
        <v>15</v>
      </c>
      <c r="F25" s="35">
        <v>3590</v>
      </c>
      <c r="G25" s="25" t="s">
        <v>15</v>
      </c>
      <c r="H25" s="35">
        <v>4480</v>
      </c>
      <c r="I25" s="25" t="s">
        <v>15</v>
      </c>
      <c r="J25" s="35">
        <v>3050</v>
      </c>
      <c r="K25" s="25" t="s">
        <v>15</v>
      </c>
      <c r="L25" s="35">
        <v>3590</v>
      </c>
      <c r="M25" s="25" t="s">
        <v>15</v>
      </c>
      <c r="N25" s="35">
        <v>4480</v>
      </c>
    </row>
    <row r="26" spans="1:14" s="17" customFormat="1" ht="16.5" customHeight="1" x14ac:dyDescent="0.2">
      <c r="A26" s="24" t="s">
        <v>218</v>
      </c>
      <c r="B26" s="23" t="s">
        <v>14</v>
      </c>
      <c r="C26" s="27" t="s">
        <v>15</v>
      </c>
      <c r="D26" s="29">
        <v>740</v>
      </c>
      <c r="E26" s="27" t="s">
        <v>15</v>
      </c>
      <c r="F26" s="29">
        <v>870</v>
      </c>
      <c r="G26" s="27" t="s">
        <v>15</v>
      </c>
      <c r="H26" s="28">
        <v>1090</v>
      </c>
      <c r="I26" s="27" t="s">
        <v>15</v>
      </c>
      <c r="J26" s="29">
        <v>780</v>
      </c>
      <c r="K26" s="27" t="s">
        <v>15</v>
      </c>
      <c r="L26" s="29">
        <v>910</v>
      </c>
      <c r="M26" s="27" t="s">
        <v>15</v>
      </c>
      <c r="N26" s="28">
        <v>1140</v>
      </c>
    </row>
    <row r="27" spans="1:14" s="17" customFormat="1" ht="16.5" customHeight="1" x14ac:dyDescent="0.2">
      <c r="A27" s="24" t="s">
        <v>219</v>
      </c>
      <c r="B27" s="22" t="s">
        <v>14</v>
      </c>
      <c r="C27" s="25" t="s">
        <v>15</v>
      </c>
      <c r="D27" s="30" t="s">
        <v>16</v>
      </c>
      <c r="E27" s="25" t="s">
        <v>15</v>
      </c>
      <c r="F27" s="30" t="s">
        <v>16</v>
      </c>
      <c r="G27" s="25" t="s">
        <v>15</v>
      </c>
      <c r="H27" s="30" t="s">
        <v>16</v>
      </c>
      <c r="I27" s="25" t="s">
        <v>15</v>
      </c>
      <c r="J27" s="30" t="s">
        <v>16</v>
      </c>
      <c r="K27" s="25" t="s">
        <v>15</v>
      </c>
      <c r="L27" s="30" t="s">
        <v>16</v>
      </c>
      <c r="M27" s="25" t="s">
        <v>15</v>
      </c>
      <c r="N27" s="30" t="s">
        <v>16</v>
      </c>
    </row>
    <row r="28" spans="1:14" s="17" customFormat="1" ht="16.5" customHeight="1" x14ac:dyDescent="0.2">
      <c r="A28" s="24" t="s">
        <v>220</v>
      </c>
      <c r="B28" s="23" t="s">
        <v>14</v>
      </c>
      <c r="C28" s="27" t="s">
        <v>15</v>
      </c>
      <c r="D28" s="31" t="s">
        <v>16</v>
      </c>
      <c r="E28" s="27" t="s">
        <v>15</v>
      </c>
      <c r="F28" s="31" t="s">
        <v>16</v>
      </c>
      <c r="G28" s="27" t="s">
        <v>15</v>
      </c>
      <c r="H28" s="31" t="s">
        <v>16</v>
      </c>
      <c r="I28" s="27" t="s">
        <v>15</v>
      </c>
      <c r="J28" s="31" t="s">
        <v>16</v>
      </c>
      <c r="K28" s="27" t="s">
        <v>15</v>
      </c>
      <c r="L28" s="31" t="s">
        <v>16</v>
      </c>
      <c r="M28" s="27" t="s">
        <v>15</v>
      </c>
      <c r="N28" s="31" t="s">
        <v>16</v>
      </c>
    </row>
    <row r="29" spans="1:14" s="17" customFormat="1" ht="16.5" customHeight="1" x14ac:dyDescent="0.2">
      <c r="A29" s="24" t="s">
        <v>221</v>
      </c>
      <c r="B29" s="22" t="s">
        <v>14</v>
      </c>
      <c r="C29" s="25" t="s">
        <v>15</v>
      </c>
      <c r="D29" s="36">
        <v>10990</v>
      </c>
      <c r="E29" s="25" t="s">
        <v>15</v>
      </c>
      <c r="F29" s="36">
        <v>10990</v>
      </c>
      <c r="G29" s="25" t="s">
        <v>15</v>
      </c>
      <c r="H29" s="36">
        <v>10990</v>
      </c>
      <c r="I29" s="25" t="s">
        <v>15</v>
      </c>
      <c r="J29" s="36">
        <v>10990</v>
      </c>
      <c r="K29" s="25" t="s">
        <v>15</v>
      </c>
      <c r="L29" s="36">
        <v>10990</v>
      </c>
      <c r="M29" s="25" t="s">
        <v>15</v>
      </c>
      <c r="N29" s="36">
        <v>10990</v>
      </c>
    </row>
    <row r="30" spans="1:14" s="17" customFormat="1" ht="16.5" customHeight="1" x14ac:dyDescent="0.2">
      <c r="A30" s="24" t="s">
        <v>222</v>
      </c>
      <c r="B30" s="23" t="s">
        <v>14</v>
      </c>
      <c r="C30" s="27" t="s">
        <v>15</v>
      </c>
      <c r="D30" s="28">
        <v>12050</v>
      </c>
      <c r="E30" s="27" t="s">
        <v>15</v>
      </c>
      <c r="F30" s="28">
        <v>12050</v>
      </c>
      <c r="G30" s="27" t="s">
        <v>15</v>
      </c>
      <c r="H30" s="28">
        <v>12050</v>
      </c>
      <c r="I30" s="27" t="s">
        <v>15</v>
      </c>
      <c r="J30" s="28">
        <v>12650</v>
      </c>
      <c r="K30" s="27" t="s">
        <v>15</v>
      </c>
      <c r="L30" s="28">
        <v>12650</v>
      </c>
      <c r="M30" s="27" t="s">
        <v>15</v>
      </c>
      <c r="N30" s="28">
        <v>12650</v>
      </c>
    </row>
    <row r="31" spans="1:14" s="17" customFormat="1" ht="16.5" customHeight="1" x14ac:dyDescent="0.2">
      <c r="A31" s="24" t="s">
        <v>223</v>
      </c>
      <c r="B31" s="22" t="s">
        <v>14</v>
      </c>
      <c r="C31" s="25" t="s">
        <v>15</v>
      </c>
      <c r="D31" s="30" t="s">
        <v>16</v>
      </c>
      <c r="E31" s="25" t="s">
        <v>15</v>
      </c>
      <c r="F31" s="30" t="s">
        <v>16</v>
      </c>
      <c r="G31" s="25" t="s">
        <v>15</v>
      </c>
      <c r="H31" s="30" t="s">
        <v>16</v>
      </c>
      <c r="I31" s="25" t="s">
        <v>15</v>
      </c>
      <c r="J31" s="30" t="s">
        <v>16</v>
      </c>
      <c r="K31" s="25" t="s">
        <v>15</v>
      </c>
      <c r="L31" s="30" t="s">
        <v>16</v>
      </c>
      <c r="M31" s="25" t="s">
        <v>15</v>
      </c>
      <c r="N31" s="30" t="s">
        <v>16</v>
      </c>
    </row>
    <row r="32" spans="1:14" s="17" customFormat="1" ht="16.5" customHeight="1" x14ac:dyDescent="0.2">
      <c r="A32" s="24" t="s">
        <v>224</v>
      </c>
      <c r="B32" s="23" t="s">
        <v>14</v>
      </c>
      <c r="C32" s="27" t="s">
        <v>15</v>
      </c>
      <c r="D32" s="31" t="s">
        <v>16</v>
      </c>
      <c r="E32" s="27" t="s">
        <v>15</v>
      </c>
      <c r="F32" s="31" t="s">
        <v>16</v>
      </c>
      <c r="G32" s="27" t="s">
        <v>15</v>
      </c>
      <c r="H32" s="31" t="s">
        <v>16</v>
      </c>
      <c r="I32" s="27" t="s">
        <v>15</v>
      </c>
      <c r="J32" s="31" t="s">
        <v>16</v>
      </c>
      <c r="K32" s="27" t="s">
        <v>15</v>
      </c>
      <c r="L32" s="31" t="s">
        <v>16</v>
      </c>
      <c r="M32" s="27" t="s">
        <v>15</v>
      </c>
      <c r="N32" s="31" t="s">
        <v>16</v>
      </c>
    </row>
    <row r="33" spans="1:14" s="17" customFormat="1" ht="16.5" customHeight="1" x14ac:dyDescent="0.2">
      <c r="A33" s="24" t="s">
        <v>225</v>
      </c>
      <c r="B33" s="22" t="s">
        <v>14</v>
      </c>
      <c r="C33" s="25" t="s">
        <v>15</v>
      </c>
      <c r="D33" s="30" t="s">
        <v>16</v>
      </c>
      <c r="E33" s="25" t="s">
        <v>15</v>
      </c>
      <c r="F33" s="30" t="s">
        <v>16</v>
      </c>
      <c r="G33" s="25" t="s">
        <v>15</v>
      </c>
      <c r="H33" s="30" t="s">
        <v>16</v>
      </c>
      <c r="I33" s="25" t="s">
        <v>15</v>
      </c>
      <c r="J33" s="30" t="s">
        <v>16</v>
      </c>
      <c r="K33" s="25" t="s">
        <v>15</v>
      </c>
      <c r="L33" s="30" t="s">
        <v>16</v>
      </c>
      <c r="M33" s="25" t="s">
        <v>15</v>
      </c>
      <c r="N33" s="30" t="s">
        <v>16</v>
      </c>
    </row>
    <row r="34" spans="1:14" s="17" customFormat="1" ht="16.5" customHeight="1" x14ac:dyDescent="0.2">
      <c r="A34" s="24" t="s">
        <v>226</v>
      </c>
      <c r="B34" s="23" t="s">
        <v>14</v>
      </c>
      <c r="C34" s="27" t="s">
        <v>15</v>
      </c>
      <c r="D34" s="31" t="s">
        <v>16</v>
      </c>
      <c r="E34" s="27" t="s">
        <v>15</v>
      </c>
      <c r="F34" s="31" t="s">
        <v>16</v>
      </c>
      <c r="G34" s="27" t="s">
        <v>15</v>
      </c>
      <c r="H34" s="31" t="s">
        <v>16</v>
      </c>
      <c r="I34" s="27" t="s">
        <v>15</v>
      </c>
      <c r="J34" s="31" t="s">
        <v>16</v>
      </c>
      <c r="K34" s="27" t="s">
        <v>15</v>
      </c>
      <c r="L34" s="31" t="s">
        <v>16</v>
      </c>
      <c r="M34" s="27" t="s">
        <v>15</v>
      </c>
      <c r="N34" s="31" t="s">
        <v>16</v>
      </c>
    </row>
    <row r="35" spans="1:14" s="17" customFormat="1" ht="16.5" customHeight="1" x14ac:dyDescent="0.2">
      <c r="A35" s="24" t="s">
        <v>227</v>
      </c>
      <c r="B35" s="22" t="s">
        <v>14</v>
      </c>
      <c r="C35" s="25" t="s">
        <v>15</v>
      </c>
      <c r="D35" s="36">
        <v>20690</v>
      </c>
      <c r="E35" s="25" t="s">
        <v>15</v>
      </c>
      <c r="F35" s="36">
        <v>20690</v>
      </c>
      <c r="G35" s="25" t="s">
        <v>15</v>
      </c>
      <c r="H35" s="36">
        <v>20690</v>
      </c>
      <c r="I35" s="25" t="s">
        <v>15</v>
      </c>
      <c r="J35" s="36">
        <v>20690</v>
      </c>
      <c r="K35" s="25" t="s">
        <v>15</v>
      </c>
      <c r="L35" s="36">
        <v>20690</v>
      </c>
      <c r="M35" s="25" t="s">
        <v>15</v>
      </c>
      <c r="N35" s="36">
        <v>20690</v>
      </c>
    </row>
    <row r="36" spans="1:14" s="17" customFormat="1" ht="16.5" customHeight="1" x14ac:dyDescent="0.2">
      <c r="A36" s="24" t="s">
        <v>228</v>
      </c>
      <c r="B36" s="23" t="s">
        <v>14</v>
      </c>
      <c r="C36" s="27" t="s">
        <v>15</v>
      </c>
      <c r="D36" s="28">
        <v>22680</v>
      </c>
      <c r="E36" s="27" t="s">
        <v>15</v>
      </c>
      <c r="F36" s="28">
        <v>22680</v>
      </c>
      <c r="G36" s="27" t="s">
        <v>15</v>
      </c>
      <c r="H36" s="28">
        <v>22680</v>
      </c>
      <c r="I36" s="27" t="s">
        <v>15</v>
      </c>
      <c r="J36" s="28">
        <v>23810</v>
      </c>
      <c r="K36" s="27" t="s">
        <v>15</v>
      </c>
      <c r="L36" s="28">
        <v>23810</v>
      </c>
      <c r="M36" s="27" t="s">
        <v>15</v>
      </c>
      <c r="N36" s="28">
        <v>23810</v>
      </c>
    </row>
    <row r="37" spans="1:14" s="17" customFormat="1" ht="16.5" customHeight="1" x14ac:dyDescent="0.2">
      <c r="A37" s="24" t="s">
        <v>229</v>
      </c>
      <c r="B37" s="22" t="s">
        <v>14</v>
      </c>
      <c r="C37" s="25" t="s">
        <v>15</v>
      </c>
      <c r="D37" s="30" t="s">
        <v>16</v>
      </c>
      <c r="E37" s="25" t="s">
        <v>15</v>
      </c>
      <c r="F37" s="30" t="s">
        <v>16</v>
      </c>
      <c r="G37" s="25" t="s">
        <v>15</v>
      </c>
      <c r="H37" s="30" t="s">
        <v>16</v>
      </c>
      <c r="I37" s="25" t="s">
        <v>15</v>
      </c>
      <c r="J37" s="30" t="s">
        <v>16</v>
      </c>
      <c r="K37" s="25" t="s">
        <v>15</v>
      </c>
      <c r="L37" s="30" t="s">
        <v>16</v>
      </c>
      <c r="M37" s="25" t="s">
        <v>15</v>
      </c>
      <c r="N37" s="30" t="s">
        <v>16</v>
      </c>
    </row>
    <row r="38" spans="1:14" s="17" customFormat="1" ht="16.5" customHeight="1" x14ac:dyDescent="0.2">
      <c r="A38" s="24" t="s">
        <v>230</v>
      </c>
      <c r="B38" s="23" t="s">
        <v>14</v>
      </c>
      <c r="C38" s="27" t="s">
        <v>15</v>
      </c>
      <c r="D38" s="31" t="s">
        <v>16</v>
      </c>
      <c r="E38" s="27" t="s">
        <v>15</v>
      </c>
      <c r="F38" s="31" t="s">
        <v>16</v>
      </c>
      <c r="G38" s="27" t="s">
        <v>15</v>
      </c>
      <c r="H38" s="31" t="s">
        <v>16</v>
      </c>
      <c r="I38" s="27" t="s">
        <v>15</v>
      </c>
      <c r="J38" s="31" t="s">
        <v>16</v>
      </c>
      <c r="K38" s="27" t="s">
        <v>15</v>
      </c>
      <c r="L38" s="31" t="s">
        <v>16</v>
      </c>
      <c r="M38" s="27" t="s">
        <v>15</v>
      </c>
      <c r="N38" s="31" t="s">
        <v>16</v>
      </c>
    </row>
    <row r="39" spans="1:14" s="17" customFormat="1" ht="16.5" customHeight="1" x14ac:dyDescent="0.2">
      <c r="A39" s="24" t="s">
        <v>231</v>
      </c>
      <c r="B39" s="22" t="s">
        <v>14</v>
      </c>
      <c r="C39" s="25" t="s">
        <v>15</v>
      </c>
      <c r="D39" s="30" t="s">
        <v>16</v>
      </c>
      <c r="E39" s="25" t="s">
        <v>15</v>
      </c>
      <c r="F39" s="30" t="s">
        <v>16</v>
      </c>
      <c r="G39" s="25" t="s">
        <v>15</v>
      </c>
      <c r="H39" s="30" t="s">
        <v>16</v>
      </c>
      <c r="I39" s="25" t="s">
        <v>15</v>
      </c>
      <c r="J39" s="30" t="s">
        <v>16</v>
      </c>
      <c r="K39" s="25" t="s">
        <v>15</v>
      </c>
      <c r="L39" s="30" t="s">
        <v>16</v>
      </c>
      <c r="M39" s="25" t="s">
        <v>15</v>
      </c>
      <c r="N39" s="30" t="s">
        <v>16</v>
      </c>
    </row>
    <row r="40" spans="1:14" ht="15.95" customHeight="1" x14ac:dyDescent="0.2">
      <c r="A40" s="51"/>
    </row>
  </sheetData>
  <mergeCells count="39">
    <mergeCell ref="A1:N1"/>
    <mergeCell ref="M4:N4"/>
    <mergeCell ref="C4:D4"/>
    <mergeCell ref="A8:N8"/>
    <mergeCell ref="A18:N18"/>
    <mergeCell ref="C7:D7"/>
    <mergeCell ref="E7:F7"/>
    <mergeCell ref="G7:H7"/>
    <mergeCell ref="I7:J7"/>
    <mergeCell ref="K7:L7"/>
    <mergeCell ref="M7:N7"/>
    <mergeCell ref="M6:N6"/>
    <mergeCell ref="C5:D5"/>
    <mergeCell ref="E5:F5"/>
    <mergeCell ref="G5:H5"/>
    <mergeCell ref="I5:J5"/>
    <mergeCell ref="K5:L5"/>
    <mergeCell ref="M5:N5"/>
    <mergeCell ref="C6:D6"/>
    <mergeCell ref="E6:F6"/>
    <mergeCell ref="G6:H6"/>
    <mergeCell ref="I6:J6"/>
    <mergeCell ref="K6:L6"/>
    <mergeCell ref="E4:F4"/>
    <mergeCell ref="G4:H4"/>
    <mergeCell ref="M2:N2"/>
    <mergeCell ref="C3:D3"/>
    <mergeCell ref="E3:F3"/>
    <mergeCell ref="G3:H3"/>
    <mergeCell ref="I3:J3"/>
    <mergeCell ref="K3:L3"/>
    <mergeCell ref="M3:N3"/>
    <mergeCell ref="C2:D2"/>
    <mergeCell ref="E2:F2"/>
    <mergeCell ref="G2:H2"/>
    <mergeCell ref="I2:J2"/>
    <mergeCell ref="K2:L2"/>
    <mergeCell ref="I4:J4"/>
    <mergeCell ref="K4:L4"/>
  </mergeCells>
  <pageMargins left="0.7" right="0.7" top="0.75" bottom="0.75" header="0.3" footer="0.3"/>
  <pageSetup paperSize="9" scale="54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/>
  </sheetPr>
  <dimension ref="A1:N40"/>
  <sheetViews>
    <sheetView view="pageBreakPreview" zoomScale="80" zoomScaleNormal="70" zoomScaleSheetLayoutView="80" workbookViewId="0">
      <pane xSplit="1" ySplit="2" topLeftCell="B3" activePane="bottomRight" state="frozen"/>
      <selection activeCell="A2" sqref="A2"/>
      <selection pane="topRight" activeCell="A2" sqref="A2"/>
      <selection pane="bottomLeft" activeCell="A2" sqref="A2"/>
      <selection pane="bottomRight" activeCell="A2" sqref="A2"/>
    </sheetView>
  </sheetViews>
  <sheetFormatPr defaultColWidth="9.33203125" defaultRowHeight="12.75" x14ac:dyDescent="0.2"/>
  <cols>
    <col min="1" max="1" width="55" style="55" customWidth="1"/>
    <col min="2" max="2" width="13.33203125" style="55" customWidth="1"/>
    <col min="3" max="3" width="5" style="76" customWidth="1"/>
    <col min="4" max="4" width="13.33203125" style="77" customWidth="1"/>
    <col min="5" max="5" width="5" style="76" customWidth="1"/>
    <col min="6" max="6" width="13.33203125" style="77" customWidth="1"/>
    <col min="7" max="7" width="5" style="76" customWidth="1"/>
    <col min="8" max="8" width="13.33203125" style="77" customWidth="1"/>
    <col min="9" max="9" width="5" style="76" customWidth="1"/>
    <col min="10" max="10" width="13.33203125" style="77" customWidth="1"/>
    <col min="11" max="11" width="5" style="76" customWidth="1"/>
    <col min="12" max="12" width="13.33203125" style="77" customWidth="1"/>
    <col min="13" max="13" width="5" style="76" customWidth="1"/>
    <col min="14" max="14" width="13.33203125" style="77" customWidth="1"/>
    <col min="15" max="16384" width="9.33203125" style="55"/>
  </cols>
  <sheetData>
    <row r="1" spans="1:14" s="52" customFormat="1" ht="18.75" customHeight="1" x14ac:dyDescent="0.2">
      <c r="A1" s="266" t="s">
        <v>30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  <c r="M1" s="266"/>
      <c r="N1" s="266"/>
    </row>
    <row r="2" spans="1:14" ht="26.25" customHeight="1" x14ac:dyDescent="0.2">
      <c r="A2" s="53"/>
      <c r="B2" s="54" t="s">
        <v>192</v>
      </c>
      <c r="C2" s="258" t="s">
        <v>193</v>
      </c>
      <c r="D2" s="258"/>
      <c r="E2" s="258" t="s">
        <v>194</v>
      </c>
      <c r="F2" s="258"/>
      <c r="G2" s="258" t="s">
        <v>232</v>
      </c>
      <c r="H2" s="258"/>
      <c r="I2" s="258" t="s">
        <v>195</v>
      </c>
      <c r="J2" s="258"/>
      <c r="K2" s="258" t="s">
        <v>196</v>
      </c>
      <c r="L2" s="258"/>
      <c r="M2" s="258" t="s">
        <v>233</v>
      </c>
      <c r="N2" s="259"/>
    </row>
    <row r="3" spans="1:14" ht="26.25" customHeight="1" x14ac:dyDescent="0.2">
      <c r="A3" s="56"/>
      <c r="B3" s="57" t="s">
        <v>4</v>
      </c>
      <c r="C3" s="260" t="s">
        <v>31</v>
      </c>
      <c r="D3" s="261"/>
      <c r="E3" s="262" t="s">
        <v>236</v>
      </c>
      <c r="F3" s="263"/>
      <c r="G3" s="260" t="s">
        <v>32</v>
      </c>
      <c r="H3" s="261"/>
      <c r="I3" s="260" t="s">
        <v>31</v>
      </c>
      <c r="J3" s="261"/>
      <c r="K3" s="262" t="s">
        <v>236</v>
      </c>
      <c r="L3" s="263"/>
      <c r="M3" s="260" t="s">
        <v>32</v>
      </c>
      <c r="N3" s="261"/>
    </row>
    <row r="4" spans="1:14" s="52" customFormat="1" ht="16.5" customHeight="1" x14ac:dyDescent="0.2">
      <c r="A4" s="58" t="s">
        <v>197</v>
      </c>
      <c r="B4" s="59"/>
      <c r="C4" s="256" t="s">
        <v>7</v>
      </c>
      <c r="D4" s="257"/>
      <c r="E4" s="256" t="s">
        <v>7</v>
      </c>
      <c r="F4" s="257"/>
      <c r="G4" s="256" t="s">
        <v>7</v>
      </c>
      <c r="H4" s="257"/>
      <c r="I4" s="256" t="s">
        <v>8</v>
      </c>
      <c r="J4" s="257"/>
      <c r="K4" s="256" t="s">
        <v>8</v>
      </c>
      <c r="L4" s="257"/>
      <c r="M4" s="256" t="s">
        <v>8</v>
      </c>
      <c r="N4" s="257"/>
    </row>
    <row r="5" spans="1:14" s="52" customFormat="1" ht="16.5" customHeight="1" x14ac:dyDescent="0.2">
      <c r="A5" s="58" t="s">
        <v>198</v>
      </c>
      <c r="B5" s="60" t="s">
        <v>9</v>
      </c>
      <c r="C5" s="260" t="s">
        <v>29</v>
      </c>
      <c r="D5" s="261"/>
      <c r="E5" s="260" t="s">
        <v>11</v>
      </c>
      <c r="F5" s="261"/>
      <c r="G5" s="260" t="s">
        <v>33</v>
      </c>
      <c r="H5" s="261"/>
      <c r="I5" s="260" t="s">
        <v>29</v>
      </c>
      <c r="J5" s="261"/>
      <c r="K5" s="260" t="s">
        <v>11</v>
      </c>
      <c r="L5" s="261"/>
      <c r="M5" s="260" t="s">
        <v>33</v>
      </c>
      <c r="N5" s="261"/>
    </row>
    <row r="6" spans="1:14" s="52" customFormat="1" ht="16.5" customHeight="1" x14ac:dyDescent="0.2">
      <c r="A6" s="58" t="s">
        <v>199</v>
      </c>
      <c r="B6" s="61" t="s">
        <v>4</v>
      </c>
      <c r="C6" s="264">
        <v>667</v>
      </c>
      <c r="D6" s="265"/>
      <c r="E6" s="264">
        <v>1667</v>
      </c>
      <c r="F6" s="265"/>
      <c r="G6" s="264">
        <v>1905</v>
      </c>
      <c r="H6" s="265"/>
      <c r="I6" s="264">
        <v>667</v>
      </c>
      <c r="J6" s="265"/>
      <c r="K6" s="264">
        <v>1667</v>
      </c>
      <c r="L6" s="265"/>
      <c r="M6" s="264">
        <v>1905</v>
      </c>
      <c r="N6" s="265"/>
    </row>
    <row r="7" spans="1:14" s="52" customFormat="1" ht="16.5" customHeight="1" x14ac:dyDescent="0.2">
      <c r="A7" s="58" t="s">
        <v>200</v>
      </c>
      <c r="B7" s="60" t="s">
        <v>13</v>
      </c>
      <c r="C7" s="269">
        <v>20</v>
      </c>
      <c r="D7" s="270"/>
      <c r="E7" s="269">
        <v>25</v>
      </c>
      <c r="F7" s="270"/>
      <c r="G7" s="269">
        <v>29</v>
      </c>
      <c r="H7" s="270"/>
      <c r="I7" s="269">
        <v>20</v>
      </c>
      <c r="J7" s="270"/>
      <c r="K7" s="269">
        <v>25</v>
      </c>
      <c r="L7" s="270"/>
      <c r="M7" s="269">
        <v>29</v>
      </c>
      <c r="N7" s="270"/>
    </row>
    <row r="8" spans="1:14" s="52" customFormat="1" ht="16.5" customHeight="1" x14ac:dyDescent="0.2">
      <c r="A8" s="267" t="s">
        <v>201</v>
      </c>
      <c r="B8" s="268"/>
      <c r="C8" s="268"/>
      <c r="D8" s="268"/>
      <c r="E8" s="268"/>
      <c r="F8" s="268"/>
      <c r="G8" s="268"/>
      <c r="H8" s="268"/>
      <c r="I8" s="268"/>
      <c r="J8" s="268"/>
      <c r="K8" s="268"/>
      <c r="L8" s="268"/>
      <c r="M8" s="268"/>
      <c r="N8" s="268"/>
    </row>
    <row r="9" spans="1:14" s="52" customFormat="1" ht="16.5" customHeight="1" x14ac:dyDescent="0.2">
      <c r="A9" s="62" t="s">
        <v>235</v>
      </c>
      <c r="B9" s="60" t="s">
        <v>14</v>
      </c>
      <c r="C9" s="63" t="s">
        <v>15</v>
      </c>
      <c r="D9" s="64">
        <v>780</v>
      </c>
      <c r="E9" s="63" t="s">
        <v>15</v>
      </c>
      <c r="F9" s="64">
        <v>780</v>
      </c>
      <c r="G9" s="63" t="s">
        <v>15</v>
      </c>
      <c r="H9" s="64">
        <v>780</v>
      </c>
      <c r="I9" s="63" t="s">
        <v>15</v>
      </c>
      <c r="J9" s="64">
        <v>819</v>
      </c>
      <c r="K9" s="63" t="s">
        <v>15</v>
      </c>
      <c r="L9" s="64">
        <v>819</v>
      </c>
      <c r="M9" s="63" t="s">
        <v>15</v>
      </c>
      <c r="N9" s="64">
        <v>819</v>
      </c>
    </row>
    <row r="10" spans="1:14" s="52" customFormat="1" ht="16.5" customHeight="1" x14ac:dyDescent="0.2">
      <c r="A10" s="62" t="s">
        <v>203</v>
      </c>
      <c r="B10" s="61" t="s">
        <v>14</v>
      </c>
      <c r="C10" s="65" t="s">
        <v>15</v>
      </c>
      <c r="D10" s="66">
        <v>1250</v>
      </c>
      <c r="E10" s="65" t="s">
        <v>15</v>
      </c>
      <c r="F10" s="66">
        <v>1250</v>
      </c>
      <c r="G10" s="65" t="s">
        <v>15</v>
      </c>
      <c r="H10" s="66">
        <v>1250</v>
      </c>
      <c r="I10" s="65" t="s">
        <v>15</v>
      </c>
      <c r="J10" s="66">
        <v>1250</v>
      </c>
      <c r="K10" s="65" t="s">
        <v>15</v>
      </c>
      <c r="L10" s="66">
        <v>1250</v>
      </c>
      <c r="M10" s="65" t="s">
        <v>15</v>
      </c>
      <c r="N10" s="66">
        <v>1250</v>
      </c>
    </row>
    <row r="11" spans="1:14" s="52" customFormat="1" ht="16.5" customHeight="1" x14ac:dyDescent="0.2">
      <c r="A11" s="62" t="s">
        <v>204</v>
      </c>
      <c r="B11" s="60" t="s">
        <v>14</v>
      </c>
      <c r="C11" s="63" t="s">
        <v>15</v>
      </c>
      <c r="D11" s="64">
        <v>680</v>
      </c>
      <c r="E11" s="63" t="s">
        <v>15</v>
      </c>
      <c r="F11" s="64">
        <v>680</v>
      </c>
      <c r="G11" s="63" t="s">
        <v>15</v>
      </c>
      <c r="H11" s="64">
        <v>680</v>
      </c>
      <c r="I11" s="63" t="s">
        <v>15</v>
      </c>
      <c r="J11" s="64">
        <v>714</v>
      </c>
      <c r="K11" s="63" t="s">
        <v>15</v>
      </c>
      <c r="L11" s="64">
        <v>714</v>
      </c>
      <c r="M11" s="63" t="s">
        <v>15</v>
      </c>
      <c r="N11" s="64">
        <v>714</v>
      </c>
    </row>
    <row r="12" spans="1:14" s="52" customFormat="1" ht="16.5" customHeight="1" x14ac:dyDescent="0.2">
      <c r="A12" s="62" t="s">
        <v>205</v>
      </c>
      <c r="B12" s="61" t="s">
        <v>14</v>
      </c>
      <c r="C12" s="65" t="s">
        <v>15</v>
      </c>
      <c r="D12" s="66">
        <v>3851.93</v>
      </c>
      <c r="E12" s="65" t="s">
        <v>15</v>
      </c>
      <c r="F12" s="66">
        <v>9626.93</v>
      </c>
      <c r="G12" s="65" t="s">
        <v>15</v>
      </c>
      <c r="H12" s="66">
        <v>11001.38</v>
      </c>
      <c r="I12" s="65" t="s">
        <v>15</v>
      </c>
      <c r="J12" s="66">
        <v>3851.93</v>
      </c>
      <c r="K12" s="65" t="s">
        <v>15</v>
      </c>
      <c r="L12" s="66">
        <v>9626.93</v>
      </c>
      <c r="M12" s="65" t="s">
        <v>0</v>
      </c>
      <c r="N12" s="66">
        <v>11001.38</v>
      </c>
    </row>
    <row r="13" spans="1:14" s="52" customFormat="1" ht="16.5" customHeight="1" x14ac:dyDescent="0.2">
      <c r="A13" s="62" t="s">
        <v>206</v>
      </c>
      <c r="B13" s="60" t="s">
        <v>14</v>
      </c>
      <c r="C13" s="63" t="s">
        <v>15</v>
      </c>
      <c r="D13" s="64">
        <v>560.28</v>
      </c>
      <c r="E13" s="63" t="s">
        <v>15</v>
      </c>
      <c r="F13" s="67">
        <v>1400.28</v>
      </c>
      <c r="G13" s="63" t="s">
        <v>15</v>
      </c>
      <c r="H13" s="67">
        <v>1600.2</v>
      </c>
      <c r="I13" s="63" t="s">
        <v>15</v>
      </c>
      <c r="J13" s="64">
        <v>588.29</v>
      </c>
      <c r="K13" s="63" t="s">
        <v>15</v>
      </c>
      <c r="L13" s="67">
        <v>1470.29</v>
      </c>
      <c r="M13" s="63" t="s">
        <v>15</v>
      </c>
      <c r="N13" s="67">
        <v>1680.21</v>
      </c>
    </row>
    <row r="14" spans="1:14" s="52" customFormat="1" ht="16.5" customHeight="1" x14ac:dyDescent="0.2">
      <c r="A14" s="62" t="s">
        <v>207</v>
      </c>
      <c r="B14" s="61" t="s">
        <v>14</v>
      </c>
      <c r="C14" s="65" t="s">
        <v>15</v>
      </c>
      <c r="D14" s="68" t="s">
        <v>16</v>
      </c>
      <c r="E14" s="65" t="s">
        <v>15</v>
      </c>
      <c r="F14" s="68" t="s">
        <v>16</v>
      </c>
      <c r="G14" s="65" t="s">
        <v>15</v>
      </c>
      <c r="H14" s="68" t="s">
        <v>16</v>
      </c>
      <c r="I14" s="65" t="s">
        <v>15</v>
      </c>
      <c r="J14" s="68" t="s">
        <v>16</v>
      </c>
      <c r="K14" s="65" t="s">
        <v>15</v>
      </c>
      <c r="L14" s="68" t="s">
        <v>16</v>
      </c>
      <c r="M14" s="65" t="s">
        <v>15</v>
      </c>
      <c r="N14" s="68" t="s">
        <v>16</v>
      </c>
    </row>
    <row r="15" spans="1:14" s="52" customFormat="1" ht="16.5" customHeight="1" x14ac:dyDescent="0.2">
      <c r="A15" s="62" t="s">
        <v>208</v>
      </c>
      <c r="B15" s="60" t="s">
        <v>14</v>
      </c>
      <c r="C15" s="63" t="s">
        <v>15</v>
      </c>
      <c r="D15" s="67">
        <v>2517.39</v>
      </c>
      <c r="E15" s="63" t="s">
        <v>15</v>
      </c>
      <c r="F15" s="67">
        <v>3146.74</v>
      </c>
      <c r="G15" s="63" t="s">
        <v>15</v>
      </c>
      <c r="H15" s="67">
        <v>3650.22</v>
      </c>
      <c r="I15" s="63" t="s">
        <v>15</v>
      </c>
      <c r="J15" s="67">
        <v>2643.26</v>
      </c>
      <c r="K15" s="63" t="s">
        <v>15</v>
      </c>
      <c r="L15" s="67">
        <v>3304.08</v>
      </c>
      <c r="M15" s="63" t="s">
        <v>15</v>
      </c>
      <c r="N15" s="67">
        <v>3832.73</v>
      </c>
    </row>
    <row r="16" spans="1:14" s="52" customFormat="1" ht="16.5" customHeight="1" x14ac:dyDescent="0.2">
      <c r="A16" s="62" t="s">
        <v>209</v>
      </c>
      <c r="B16" s="61" t="s">
        <v>14</v>
      </c>
      <c r="C16" s="65" t="s">
        <v>15</v>
      </c>
      <c r="D16" s="66">
        <v>8526.61</v>
      </c>
      <c r="E16" s="65" t="s">
        <v>15</v>
      </c>
      <c r="F16" s="69">
        <v>10658.26</v>
      </c>
      <c r="G16" s="65" t="s">
        <v>15</v>
      </c>
      <c r="H16" s="66">
        <v>12363.58</v>
      </c>
      <c r="I16" s="65" t="s">
        <v>15</v>
      </c>
      <c r="J16" s="66">
        <v>8526.61</v>
      </c>
      <c r="K16" s="65" t="s">
        <v>15</v>
      </c>
      <c r="L16" s="69">
        <v>10658.26</v>
      </c>
      <c r="M16" s="65" t="s">
        <v>15</v>
      </c>
      <c r="N16" s="66">
        <v>12363.58</v>
      </c>
    </row>
    <row r="17" spans="1:14" s="52" customFormat="1" ht="16.5" customHeight="1" x14ac:dyDescent="0.2">
      <c r="A17" s="70" t="s">
        <v>45</v>
      </c>
      <c r="B17" s="60" t="s">
        <v>14</v>
      </c>
      <c r="C17" s="71" t="s">
        <v>15</v>
      </c>
      <c r="D17" s="72">
        <v>18170</v>
      </c>
      <c r="E17" s="71" t="s">
        <v>15</v>
      </c>
      <c r="F17" s="72">
        <v>27540</v>
      </c>
      <c r="G17" s="71" t="s">
        <v>15</v>
      </c>
      <c r="H17" s="72">
        <v>31330</v>
      </c>
      <c r="I17" s="71" t="s">
        <v>15</v>
      </c>
      <c r="J17" s="72">
        <v>18390</v>
      </c>
      <c r="K17" s="71" t="s">
        <v>15</v>
      </c>
      <c r="L17" s="72">
        <v>27840</v>
      </c>
      <c r="M17" s="71" t="s">
        <v>15</v>
      </c>
      <c r="N17" s="72">
        <v>31660</v>
      </c>
    </row>
    <row r="18" spans="1:14" s="52" customFormat="1" ht="16.5" customHeight="1" x14ac:dyDescent="0.2">
      <c r="A18" s="267" t="s">
        <v>210</v>
      </c>
      <c r="B18" s="268"/>
      <c r="C18" s="268"/>
      <c r="D18" s="268"/>
      <c r="E18" s="268"/>
      <c r="F18" s="268"/>
      <c r="G18" s="268"/>
      <c r="H18" s="268"/>
      <c r="I18" s="268"/>
      <c r="J18" s="268"/>
      <c r="K18" s="268"/>
      <c r="L18" s="268"/>
      <c r="M18" s="268"/>
      <c r="N18" s="268"/>
    </row>
    <row r="19" spans="1:14" s="52" customFormat="1" ht="16.5" customHeight="1" x14ac:dyDescent="0.2">
      <c r="A19" s="62" t="s">
        <v>211</v>
      </c>
      <c r="B19" s="60" t="s">
        <v>14</v>
      </c>
      <c r="C19" s="63" t="s">
        <v>15</v>
      </c>
      <c r="D19" s="64">
        <v>930</v>
      </c>
      <c r="E19" s="63" t="s">
        <v>15</v>
      </c>
      <c r="F19" s="64">
        <v>930</v>
      </c>
      <c r="G19" s="63" t="s">
        <v>15</v>
      </c>
      <c r="H19" s="64">
        <v>930</v>
      </c>
      <c r="I19" s="63" t="s">
        <v>15</v>
      </c>
      <c r="J19" s="64">
        <v>980</v>
      </c>
      <c r="K19" s="63" t="s">
        <v>15</v>
      </c>
      <c r="L19" s="64">
        <v>980</v>
      </c>
      <c r="M19" s="63" t="s">
        <v>15</v>
      </c>
      <c r="N19" s="64">
        <v>980</v>
      </c>
    </row>
    <row r="20" spans="1:14" s="52" customFormat="1" ht="16.5" customHeight="1" x14ac:dyDescent="0.2">
      <c r="A20" s="62" t="s">
        <v>212</v>
      </c>
      <c r="B20" s="61" t="s">
        <v>14</v>
      </c>
      <c r="C20" s="65" t="s">
        <v>15</v>
      </c>
      <c r="D20" s="73">
        <v>200</v>
      </c>
      <c r="E20" s="65" t="s">
        <v>15</v>
      </c>
      <c r="F20" s="73">
        <v>500</v>
      </c>
      <c r="G20" s="65" t="s">
        <v>15</v>
      </c>
      <c r="H20" s="73">
        <v>570</v>
      </c>
      <c r="I20" s="65" t="s">
        <v>15</v>
      </c>
      <c r="J20" s="73">
        <v>200</v>
      </c>
      <c r="K20" s="65" t="s">
        <v>15</v>
      </c>
      <c r="L20" s="73">
        <v>500</v>
      </c>
      <c r="M20" s="65" t="s">
        <v>15</v>
      </c>
      <c r="N20" s="73">
        <v>570</v>
      </c>
    </row>
    <row r="21" spans="1:14" s="52" customFormat="1" ht="16.5" customHeight="1" x14ac:dyDescent="0.2">
      <c r="A21" s="62" t="s">
        <v>213</v>
      </c>
      <c r="B21" s="60" t="s">
        <v>14</v>
      </c>
      <c r="C21" s="63" t="s">
        <v>15</v>
      </c>
      <c r="D21" s="64">
        <v>590</v>
      </c>
      <c r="E21" s="63" t="s">
        <v>15</v>
      </c>
      <c r="F21" s="64">
        <v>740</v>
      </c>
      <c r="G21" s="63" t="s">
        <v>15</v>
      </c>
      <c r="H21" s="64">
        <v>860</v>
      </c>
      <c r="I21" s="63" t="s">
        <v>15</v>
      </c>
      <c r="J21" s="64">
        <v>590</v>
      </c>
      <c r="K21" s="63" t="s">
        <v>15</v>
      </c>
      <c r="L21" s="64">
        <v>740</v>
      </c>
      <c r="M21" s="63" t="s">
        <v>15</v>
      </c>
      <c r="N21" s="64">
        <v>860</v>
      </c>
    </row>
    <row r="22" spans="1:14" s="52" customFormat="1" ht="16.5" customHeight="1" x14ac:dyDescent="0.2">
      <c r="A22" s="62" t="s">
        <v>214</v>
      </c>
      <c r="B22" s="61" t="s">
        <v>14</v>
      </c>
      <c r="C22" s="65" t="s">
        <v>15</v>
      </c>
      <c r="D22" s="73">
        <v>300</v>
      </c>
      <c r="E22" s="65" t="s">
        <v>15</v>
      </c>
      <c r="F22" s="73">
        <v>380</v>
      </c>
      <c r="G22" s="65" t="s">
        <v>15</v>
      </c>
      <c r="H22" s="73">
        <v>440</v>
      </c>
      <c r="I22" s="65" t="s">
        <v>15</v>
      </c>
      <c r="J22" s="73">
        <v>320</v>
      </c>
      <c r="K22" s="65" t="s">
        <v>15</v>
      </c>
      <c r="L22" s="73">
        <v>400</v>
      </c>
      <c r="M22" s="65" t="s">
        <v>15</v>
      </c>
      <c r="N22" s="73">
        <v>460</v>
      </c>
    </row>
    <row r="23" spans="1:14" s="52" customFormat="1" ht="16.5" customHeight="1" x14ac:dyDescent="0.2">
      <c r="A23" s="62" t="s">
        <v>215</v>
      </c>
      <c r="B23" s="60" t="s">
        <v>14</v>
      </c>
      <c r="C23" s="63" t="s">
        <v>15</v>
      </c>
      <c r="D23" s="67">
        <v>2460</v>
      </c>
      <c r="E23" s="63" t="s">
        <v>15</v>
      </c>
      <c r="F23" s="67">
        <v>3080</v>
      </c>
      <c r="G23" s="63" t="s">
        <v>15</v>
      </c>
      <c r="H23" s="67">
        <v>3510</v>
      </c>
      <c r="I23" s="63" t="s">
        <v>15</v>
      </c>
      <c r="J23" s="67">
        <v>2460</v>
      </c>
      <c r="K23" s="63" t="s">
        <v>15</v>
      </c>
      <c r="L23" s="67">
        <v>3080</v>
      </c>
      <c r="M23" s="63" t="s">
        <v>15</v>
      </c>
      <c r="N23" s="67">
        <v>3510</v>
      </c>
    </row>
    <row r="24" spans="1:14" s="52" customFormat="1" ht="16.5" customHeight="1" x14ac:dyDescent="0.2">
      <c r="A24" s="62" t="s">
        <v>216</v>
      </c>
      <c r="B24" s="61" t="s">
        <v>14</v>
      </c>
      <c r="C24" s="65" t="s">
        <v>15</v>
      </c>
      <c r="D24" s="73">
        <v>300</v>
      </c>
      <c r="E24" s="65" t="s">
        <v>15</v>
      </c>
      <c r="F24" s="73">
        <v>380</v>
      </c>
      <c r="G24" s="65" t="s">
        <v>15</v>
      </c>
      <c r="H24" s="73">
        <v>430</v>
      </c>
      <c r="I24" s="65" t="s">
        <v>15</v>
      </c>
      <c r="J24" s="73">
        <v>320</v>
      </c>
      <c r="K24" s="65" t="s">
        <v>15</v>
      </c>
      <c r="L24" s="73">
        <v>400</v>
      </c>
      <c r="M24" s="65" t="s">
        <v>15</v>
      </c>
      <c r="N24" s="73">
        <v>450</v>
      </c>
    </row>
    <row r="25" spans="1:14" s="52" customFormat="1" ht="16.5" customHeight="1" x14ac:dyDescent="0.2">
      <c r="A25" s="62" t="s">
        <v>217</v>
      </c>
      <c r="B25" s="60" t="s">
        <v>14</v>
      </c>
      <c r="C25" s="63" t="s">
        <v>15</v>
      </c>
      <c r="D25" s="74" t="s">
        <v>16</v>
      </c>
      <c r="E25" s="63" t="s">
        <v>15</v>
      </c>
      <c r="F25" s="74" t="s">
        <v>16</v>
      </c>
      <c r="G25" s="63" t="s">
        <v>15</v>
      </c>
      <c r="H25" s="74" t="s">
        <v>16</v>
      </c>
      <c r="I25" s="63" t="s">
        <v>15</v>
      </c>
      <c r="J25" s="74" t="s">
        <v>16</v>
      </c>
      <c r="K25" s="63" t="s">
        <v>15</v>
      </c>
      <c r="L25" s="74" t="s">
        <v>16</v>
      </c>
      <c r="M25" s="63" t="s">
        <v>15</v>
      </c>
      <c r="N25" s="74" t="s">
        <v>16</v>
      </c>
    </row>
    <row r="26" spans="1:14" s="52" customFormat="1" ht="16.5" customHeight="1" x14ac:dyDescent="0.2">
      <c r="A26" s="62" t="s">
        <v>218</v>
      </c>
      <c r="B26" s="61" t="s">
        <v>14</v>
      </c>
      <c r="C26" s="65" t="s">
        <v>15</v>
      </c>
      <c r="D26" s="68" t="s">
        <v>16</v>
      </c>
      <c r="E26" s="65" t="s">
        <v>15</v>
      </c>
      <c r="F26" s="68" t="s">
        <v>16</v>
      </c>
      <c r="G26" s="65" t="s">
        <v>15</v>
      </c>
      <c r="H26" s="68" t="s">
        <v>16</v>
      </c>
      <c r="I26" s="65" t="s">
        <v>15</v>
      </c>
      <c r="J26" s="68" t="s">
        <v>16</v>
      </c>
      <c r="K26" s="65" t="s">
        <v>15</v>
      </c>
      <c r="L26" s="68" t="s">
        <v>16</v>
      </c>
      <c r="M26" s="65" t="s">
        <v>15</v>
      </c>
      <c r="N26" s="68" t="s">
        <v>16</v>
      </c>
    </row>
    <row r="27" spans="1:14" s="52" customFormat="1" ht="16.5" customHeight="1" x14ac:dyDescent="0.2">
      <c r="A27" s="62" t="s">
        <v>219</v>
      </c>
      <c r="B27" s="60" t="s">
        <v>14</v>
      </c>
      <c r="C27" s="63" t="s">
        <v>15</v>
      </c>
      <c r="D27" s="67">
        <v>5630</v>
      </c>
      <c r="E27" s="63" t="s">
        <v>15</v>
      </c>
      <c r="F27" s="67">
        <v>5630</v>
      </c>
      <c r="G27" s="63" t="s">
        <v>15</v>
      </c>
      <c r="H27" s="67">
        <v>5630</v>
      </c>
      <c r="I27" s="63" t="s">
        <v>15</v>
      </c>
      <c r="J27" s="67">
        <v>5630</v>
      </c>
      <c r="K27" s="63" t="s">
        <v>15</v>
      </c>
      <c r="L27" s="67">
        <v>5630</v>
      </c>
      <c r="M27" s="63" t="s">
        <v>15</v>
      </c>
      <c r="N27" s="67">
        <v>5630</v>
      </c>
    </row>
    <row r="28" spans="1:14" s="52" customFormat="1" ht="16.5" customHeight="1" x14ac:dyDescent="0.2">
      <c r="A28" s="62" t="s">
        <v>220</v>
      </c>
      <c r="B28" s="61" t="s">
        <v>14</v>
      </c>
      <c r="C28" s="65" t="s">
        <v>15</v>
      </c>
      <c r="D28" s="66">
        <v>6180</v>
      </c>
      <c r="E28" s="65" t="s">
        <v>15</v>
      </c>
      <c r="F28" s="66">
        <v>6180</v>
      </c>
      <c r="G28" s="65" t="s">
        <v>15</v>
      </c>
      <c r="H28" s="66">
        <v>6180</v>
      </c>
      <c r="I28" s="65" t="s">
        <v>15</v>
      </c>
      <c r="J28" s="66">
        <v>6490</v>
      </c>
      <c r="K28" s="65" t="s">
        <v>15</v>
      </c>
      <c r="L28" s="66">
        <v>6490</v>
      </c>
      <c r="M28" s="65" t="s">
        <v>15</v>
      </c>
      <c r="N28" s="66">
        <v>6490</v>
      </c>
    </row>
    <row r="29" spans="1:14" s="52" customFormat="1" ht="16.5" customHeight="1" x14ac:dyDescent="0.2">
      <c r="A29" s="62" t="s">
        <v>221</v>
      </c>
      <c r="B29" s="60" t="s">
        <v>14</v>
      </c>
      <c r="C29" s="63" t="s">
        <v>15</v>
      </c>
      <c r="D29" s="74" t="s">
        <v>16</v>
      </c>
      <c r="E29" s="63" t="s">
        <v>15</v>
      </c>
      <c r="F29" s="74" t="s">
        <v>16</v>
      </c>
      <c r="G29" s="63" t="s">
        <v>15</v>
      </c>
      <c r="H29" s="74" t="s">
        <v>16</v>
      </c>
      <c r="I29" s="63" t="s">
        <v>15</v>
      </c>
      <c r="J29" s="74" t="s">
        <v>16</v>
      </c>
      <c r="K29" s="63" t="s">
        <v>15</v>
      </c>
      <c r="L29" s="74" t="s">
        <v>16</v>
      </c>
      <c r="M29" s="63" t="s">
        <v>15</v>
      </c>
      <c r="N29" s="74" t="s">
        <v>16</v>
      </c>
    </row>
    <row r="30" spans="1:14" s="52" customFormat="1" ht="16.5" customHeight="1" x14ac:dyDescent="0.2">
      <c r="A30" s="62" t="s">
        <v>222</v>
      </c>
      <c r="B30" s="61" t="s">
        <v>14</v>
      </c>
      <c r="C30" s="65" t="s">
        <v>15</v>
      </c>
      <c r="D30" s="68" t="s">
        <v>16</v>
      </c>
      <c r="E30" s="65" t="s">
        <v>15</v>
      </c>
      <c r="F30" s="68" t="s">
        <v>16</v>
      </c>
      <c r="G30" s="65" t="s">
        <v>15</v>
      </c>
      <c r="H30" s="68" t="s">
        <v>16</v>
      </c>
      <c r="I30" s="65" t="s">
        <v>15</v>
      </c>
      <c r="J30" s="68" t="s">
        <v>16</v>
      </c>
      <c r="K30" s="65" t="s">
        <v>15</v>
      </c>
      <c r="L30" s="68" t="s">
        <v>16</v>
      </c>
      <c r="M30" s="65" t="s">
        <v>15</v>
      </c>
      <c r="N30" s="68" t="s">
        <v>16</v>
      </c>
    </row>
    <row r="31" spans="1:14" s="52" customFormat="1" ht="16.5" customHeight="1" x14ac:dyDescent="0.2">
      <c r="A31" s="62" t="s">
        <v>223</v>
      </c>
      <c r="B31" s="60" t="s">
        <v>14</v>
      </c>
      <c r="C31" s="63" t="s">
        <v>15</v>
      </c>
      <c r="D31" s="67">
        <v>16600</v>
      </c>
      <c r="E31" s="63" t="s">
        <v>15</v>
      </c>
      <c r="F31" s="67">
        <v>16600</v>
      </c>
      <c r="G31" s="63" t="s">
        <v>15</v>
      </c>
      <c r="H31" s="67">
        <v>16600</v>
      </c>
      <c r="I31" s="63" t="s">
        <v>15</v>
      </c>
      <c r="J31" s="67">
        <v>16600</v>
      </c>
      <c r="K31" s="63" t="s">
        <v>15</v>
      </c>
      <c r="L31" s="67">
        <v>16600</v>
      </c>
      <c r="M31" s="63" t="s">
        <v>15</v>
      </c>
      <c r="N31" s="67">
        <v>16600</v>
      </c>
    </row>
    <row r="32" spans="1:14" s="52" customFormat="1" ht="16.5" customHeight="1" x14ac:dyDescent="0.2">
      <c r="A32" s="62" t="s">
        <v>224</v>
      </c>
      <c r="B32" s="61" t="s">
        <v>14</v>
      </c>
      <c r="C32" s="65" t="s">
        <v>15</v>
      </c>
      <c r="D32" s="66">
        <v>18200</v>
      </c>
      <c r="E32" s="65" t="s">
        <v>15</v>
      </c>
      <c r="F32" s="66">
        <v>18200</v>
      </c>
      <c r="G32" s="65" t="s">
        <v>15</v>
      </c>
      <c r="H32" s="66">
        <v>18200</v>
      </c>
      <c r="I32" s="65" t="s">
        <v>15</v>
      </c>
      <c r="J32" s="66">
        <v>19110</v>
      </c>
      <c r="K32" s="65" t="s">
        <v>15</v>
      </c>
      <c r="L32" s="66">
        <v>19110</v>
      </c>
      <c r="M32" s="65" t="s">
        <v>15</v>
      </c>
      <c r="N32" s="66">
        <v>19110</v>
      </c>
    </row>
    <row r="33" spans="1:14" s="52" customFormat="1" ht="16.5" customHeight="1" x14ac:dyDescent="0.2">
      <c r="A33" s="62" t="s">
        <v>225</v>
      </c>
      <c r="B33" s="60" t="s">
        <v>14</v>
      </c>
      <c r="C33" s="63" t="s">
        <v>15</v>
      </c>
      <c r="D33" s="67">
        <v>15470</v>
      </c>
      <c r="E33" s="63" t="s">
        <v>15</v>
      </c>
      <c r="F33" s="67">
        <v>15470</v>
      </c>
      <c r="G33" s="63" t="s">
        <v>15</v>
      </c>
      <c r="H33" s="67">
        <v>15470</v>
      </c>
      <c r="I33" s="63" t="s">
        <v>15</v>
      </c>
      <c r="J33" s="67">
        <v>15470</v>
      </c>
      <c r="K33" s="63" t="s">
        <v>15</v>
      </c>
      <c r="L33" s="67">
        <v>15470</v>
      </c>
      <c r="M33" s="63" t="s">
        <v>15</v>
      </c>
      <c r="N33" s="67">
        <v>15470</v>
      </c>
    </row>
    <row r="34" spans="1:14" s="52" customFormat="1" ht="16.5" customHeight="1" x14ac:dyDescent="0.2">
      <c r="A34" s="62" t="s">
        <v>226</v>
      </c>
      <c r="B34" s="61" t="s">
        <v>14</v>
      </c>
      <c r="C34" s="65" t="s">
        <v>15</v>
      </c>
      <c r="D34" s="66">
        <v>16960</v>
      </c>
      <c r="E34" s="65" t="s">
        <v>15</v>
      </c>
      <c r="F34" s="66">
        <v>16960</v>
      </c>
      <c r="G34" s="65" t="s">
        <v>15</v>
      </c>
      <c r="H34" s="66">
        <v>16960</v>
      </c>
      <c r="I34" s="65" t="s">
        <v>15</v>
      </c>
      <c r="J34" s="66">
        <v>17810</v>
      </c>
      <c r="K34" s="65" t="s">
        <v>15</v>
      </c>
      <c r="L34" s="66">
        <v>17810</v>
      </c>
      <c r="M34" s="65" t="s">
        <v>15</v>
      </c>
      <c r="N34" s="66">
        <v>17810</v>
      </c>
    </row>
    <row r="35" spans="1:14" s="52" customFormat="1" ht="16.5" customHeight="1" x14ac:dyDescent="0.2">
      <c r="A35" s="62" t="s">
        <v>227</v>
      </c>
      <c r="B35" s="60" t="s">
        <v>14</v>
      </c>
      <c r="C35" s="63" t="s">
        <v>15</v>
      </c>
      <c r="D35" s="74" t="s">
        <v>16</v>
      </c>
      <c r="E35" s="63" t="s">
        <v>15</v>
      </c>
      <c r="F35" s="74" t="s">
        <v>16</v>
      </c>
      <c r="G35" s="63" t="s">
        <v>15</v>
      </c>
      <c r="H35" s="74" t="s">
        <v>16</v>
      </c>
      <c r="I35" s="63" t="s">
        <v>15</v>
      </c>
      <c r="J35" s="74" t="s">
        <v>16</v>
      </c>
      <c r="K35" s="63" t="s">
        <v>15</v>
      </c>
      <c r="L35" s="74" t="s">
        <v>16</v>
      </c>
      <c r="M35" s="63" t="s">
        <v>15</v>
      </c>
      <c r="N35" s="74" t="s">
        <v>16</v>
      </c>
    </row>
    <row r="36" spans="1:14" s="52" customFormat="1" ht="16.5" customHeight="1" x14ac:dyDescent="0.2">
      <c r="A36" s="62" t="s">
        <v>228</v>
      </c>
      <c r="B36" s="61" t="s">
        <v>14</v>
      </c>
      <c r="C36" s="65" t="s">
        <v>15</v>
      </c>
      <c r="D36" s="68" t="s">
        <v>16</v>
      </c>
      <c r="E36" s="65" t="s">
        <v>15</v>
      </c>
      <c r="F36" s="68" t="s">
        <v>16</v>
      </c>
      <c r="G36" s="65" t="s">
        <v>15</v>
      </c>
      <c r="H36" s="68" t="s">
        <v>16</v>
      </c>
      <c r="I36" s="65" t="s">
        <v>15</v>
      </c>
      <c r="J36" s="68" t="s">
        <v>16</v>
      </c>
      <c r="K36" s="65" t="s">
        <v>15</v>
      </c>
      <c r="L36" s="68" t="s">
        <v>16</v>
      </c>
      <c r="M36" s="65" t="s">
        <v>15</v>
      </c>
      <c r="N36" s="68" t="s">
        <v>16</v>
      </c>
    </row>
    <row r="37" spans="1:14" s="52" customFormat="1" ht="16.5" customHeight="1" x14ac:dyDescent="0.2">
      <c r="A37" s="62" t="s">
        <v>229</v>
      </c>
      <c r="B37" s="60" t="s">
        <v>14</v>
      </c>
      <c r="C37" s="63" t="s">
        <v>15</v>
      </c>
      <c r="D37" s="74" t="s">
        <v>16</v>
      </c>
      <c r="E37" s="63" t="s">
        <v>15</v>
      </c>
      <c r="F37" s="74" t="s">
        <v>16</v>
      </c>
      <c r="G37" s="63" t="s">
        <v>15</v>
      </c>
      <c r="H37" s="74" t="s">
        <v>16</v>
      </c>
      <c r="I37" s="63" t="s">
        <v>15</v>
      </c>
      <c r="J37" s="74" t="s">
        <v>16</v>
      </c>
      <c r="K37" s="63" t="s">
        <v>15</v>
      </c>
      <c r="L37" s="74" t="s">
        <v>16</v>
      </c>
      <c r="M37" s="63" t="s">
        <v>15</v>
      </c>
      <c r="N37" s="74" t="s">
        <v>16</v>
      </c>
    </row>
    <row r="38" spans="1:14" s="52" customFormat="1" ht="16.5" customHeight="1" x14ac:dyDescent="0.2">
      <c r="A38" s="62" t="s">
        <v>230</v>
      </c>
      <c r="B38" s="61" t="s">
        <v>14</v>
      </c>
      <c r="C38" s="65" t="s">
        <v>15</v>
      </c>
      <c r="D38" s="68" t="s">
        <v>16</v>
      </c>
      <c r="E38" s="65" t="s">
        <v>15</v>
      </c>
      <c r="F38" s="68" t="s">
        <v>16</v>
      </c>
      <c r="G38" s="65" t="s">
        <v>15</v>
      </c>
      <c r="H38" s="68" t="s">
        <v>16</v>
      </c>
      <c r="I38" s="65" t="s">
        <v>15</v>
      </c>
      <c r="J38" s="68" t="s">
        <v>16</v>
      </c>
      <c r="K38" s="65" t="s">
        <v>15</v>
      </c>
      <c r="L38" s="68" t="s">
        <v>16</v>
      </c>
      <c r="M38" s="65" t="s">
        <v>15</v>
      </c>
      <c r="N38" s="68" t="s">
        <v>16</v>
      </c>
    </row>
    <row r="39" spans="1:14" s="52" customFormat="1" ht="16.5" customHeight="1" x14ac:dyDescent="0.2">
      <c r="A39" s="62" t="s">
        <v>231</v>
      </c>
      <c r="B39" s="60" t="s">
        <v>14</v>
      </c>
      <c r="C39" s="63" t="s">
        <v>15</v>
      </c>
      <c r="D39" s="74" t="s">
        <v>16</v>
      </c>
      <c r="E39" s="63" t="s">
        <v>15</v>
      </c>
      <c r="F39" s="74" t="s">
        <v>16</v>
      </c>
      <c r="G39" s="63" t="s">
        <v>15</v>
      </c>
      <c r="H39" s="74" t="s">
        <v>16</v>
      </c>
      <c r="I39" s="63" t="s">
        <v>15</v>
      </c>
      <c r="J39" s="74" t="s">
        <v>16</v>
      </c>
      <c r="K39" s="63" t="s">
        <v>15</v>
      </c>
      <c r="L39" s="74" t="s">
        <v>16</v>
      </c>
      <c r="M39" s="63" t="s">
        <v>15</v>
      </c>
      <c r="N39" s="74" t="s">
        <v>16</v>
      </c>
    </row>
    <row r="40" spans="1:14" ht="15.95" customHeight="1" x14ac:dyDescent="0.2">
      <c r="A40" s="75"/>
    </row>
  </sheetData>
  <mergeCells count="39">
    <mergeCell ref="A1:N1"/>
    <mergeCell ref="M4:N4"/>
    <mergeCell ref="C4:D4"/>
    <mergeCell ref="A8:N8"/>
    <mergeCell ref="A18:N18"/>
    <mergeCell ref="C7:D7"/>
    <mergeCell ref="E7:F7"/>
    <mergeCell ref="G7:H7"/>
    <mergeCell ref="I7:J7"/>
    <mergeCell ref="K7:L7"/>
    <mergeCell ref="M7:N7"/>
    <mergeCell ref="M6:N6"/>
    <mergeCell ref="C5:D5"/>
    <mergeCell ref="E5:F5"/>
    <mergeCell ref="G5:H5"/>
    <mergeCell ref="I5:J5"/>
    <mergeCell ref="K5:L5"/>
    <mergeCell ref="M5:N5"/>
    <mergeCell ref="C6:D6"/>
    <mergeCell ref="E6:F6"/>
    <mergeCell ref="G6:H6"/>
    <mergeCell ref="I6:J6"/>
    <mergeCell ref="K6:L6"/>
    <mergeCell ref="E4:F4"/>
    <mergeCell ref="G4:H4"/>
    <mergeCell ref="M2:N2"/>
    <mergeCell ref="C3:D3"/>
    <mergeCell ref="E3:F3"/>
    <mergeCell ref="G3:H3"/>
    <mergeCell ref="I3:J3"/>
    <mergeCell ref="K3:L3"/>
    <mergeCell ref="M3:N3"/>
    <mergeCell ref="C2:D2"/>
    <mergeCell ref="E2:F2"/>
    <mergeCell ref="G2:H2"/>
    <mergeCell ref="I2:J2"/>
    <mergeCell ref="K2:L2"/>
    <mergeCell ref="I4:J4"/>
    <mergeCell ref="K4:L4"/>
  </mergeCells>
  <pageMargins left="0.7" right="0.7" top="0.75" bottom="0.75" header="0.3" footer="0.3"/>
  <pageSetup paperSize="9" scale="5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0"/>
  </sheetPr>
  <dimension ref="A1:F40"/>
  <sheetViews>
    <sheetView view="pageBreakPreview" zoomScale="90" zoomScaleNormal="70" zoomScaleSheetLayoutView="90" workbookViewId="0">
      <pane xSplit="1" ySplit="2" topLeftCell="B11" activePane="bottomRight" state="frozen"/>
      <selection activeCell="A2" sqref="A2"/>
      <selection pane="topRight" activeCell="A2" sqref="A2"/>
      <selection pane="bottomLeft" activeCell="A2" sqref="A2"/>
      <selection pane="bottomRight" activeCell="A2" sqref="A2"/>
    </sheetView>
  </sheetViews>
  <sheetFormatPr defaultColWidth="9.33203125" defaultRowHeight="12.75" x14ac:dyDescent="0.2"/>
  <cols>
    <col min="1" max="1" width="55" style="55" customWidth="1"/>
    <col min="2" max="2" width="13.33203125" style="55" customWidth="1"/>
    <col min="3" max="3" width="5" style="76" customWidth="1"/>
    <col min="4" max="4" width="13.33203125" style="77" customWidth="1"/>
    <col min="5" max="5" width="5" style="76" customWidth="1"/>
    <col min="6" max="6" width="13.33203125" style="77" customWidth="1"/>
    <col min="7" max="16384" width="9.33203125" style="55"/>
  </cols>
  <sheetData>
    <row r="1" spans="1:6" s="52" customFormat="1" ht="18.75" customHeight="1" x14ac:dyDescent="0.2">
      <c r="A1" s="266" t="s">
        <v>40</v>
      </c>
      <c r="B1" s="266"/>
      <c r="C1" s="266"/>
      <c r="D1" s="266"/>
      <c r="E1" s="266"/>
      <c r="F1" s="266"/>
    </row>
    <row r="2" spans="1:6" s="52" customFormat="1" ht="26.25" customHeight="1" x14ac:dyDescent="0.2">
      <c r="A2" s="78"/>
      <c r="B2" s="54" t="s">
        <v>192</v>
      </c>
      <c r="C2" s="258" t="s">
        <v>193</v>
      </c>
      <c r="D2" s="258"/>
      <c r="E2" s="258" t="s">
        <v>195</v>
      </c>
      <c r="F2" s="258"/>
    </row>
    <row r="3" spans="1:6" s="52" customFormat="1" ht="26.25" customHeight="1" x14ac:dyDescent="0.2">
      <c r="A3" s="79"/>
      <c r="B3" s="57" t="s">
        <v>4</v>
      </c>
      <c r="C3" s="262"/>
      <c r="D3" s="263"/>
      <c r="E3" s="262"/>
      <c r="F3" s="263"/>
    </row>
    <row r="4" spans="1:6" s="52" customFormat="1" ht="16.5" customHeight="1" x14ac:dyDescent="0.2">
      <c r="A4" s="58" t="s">
        <v>197</v>
      </c>
      <c r="B4" s="59"/>
      <c r="C4" s="256" t="s">
        <v>7</v>
      </c>
      <c r="D4" s="257"/>
      <c r="E4" s="256" t="s">
        <v>8</v>
      </c>
      <c r="F4" s="257"/>
    </row>
    <row r="5" spans="1:6" s="52" customFormat="1" ht="16.5" customHeight="1" x14ac:dyDescent="0.2">
      <c r="A5" s="58" t="s">
        <v>198</v>
      </c>
      <c r="B5" s="60" t="s">
        <v>9</v>
      </c>
      <c r="C5" s="260" t="s">
        <v>20</v>
      </c>
      <c r="D5" s="261"/>
      <c r="E5" s="260" t="s">
        <v>20</v>
      </c>
      <c r="F5" s="261"/>
    </row>
    <row r="6" spans="1:6" s="52" customFormat="1" ht="16.5" customHeight="1" x14ac:dyDescent="0.2">
      <c r="A6" s="58" t="s">
        <v>199</v>
      </c>
      <c r="B6" s="61" t="s">
        <v>4</v>
      </c>
      <c r="C6" s="264">
        <v>833</v>
      </c>
      <c r="D6" s="265"/>
      <c r="E6" s="264">
        <v>833</v>
      </c>
      <c r="F6" s="265"/>
    </row>
    <row r="7" spans="1:6" s="52" customFormat="1" ht="16.5" customHeight="1" x14ac:dyDescent="0.2">
      <c r="A7" s="58" t="s">
        <v>200</v>
      </c>
      <c r="B7" s="60" t="s">
        <v>13</v>
      </c>
      <c r="C7" s="269">
        <v>25</v>
      </c>
      <c r="D7" s="270"/>
      <c r="E7" s="269">
        <v>25</v>
      </c>
      <c r="F7" s="270"/>
    </row>
    <row r="8" spans="1:6" s="52" customFormat="1" ht="16.5" customHeight="1" x14ac:dyDescent="0.2">
      <c r="A8" s="267" t="s">
        <v>201</v>
      </c>
      <c r="B8" s="268"/>
      <c r="C8" s="268"/>
      <c r="D8" s="268"/>
      <c r="E8" s="268"/>
      <c r="F8" s="268"/>
    </row>
    <row r="9" spans="1:6" s="52" customFormat="1" ht="16.5" customHeight="1" x14ac:dyDescent="0.2">
      <c r="A9" s="62" t="s">
        <v>235</v>
      </c>
      <c r="B9" s="60" t="s">
        <v>14</v>
      </c>
      <c r="C9" s="63" t="s">
        <v>15</v>
      </c>
      <c r="D9" s="64">
        <v>780</v>
      </c>
      <c r="E9" s="63" t="s">
        <v>15</v>
      </c>
      <c r="F9" s="64">
        <v>819</v>
      </c>
    </row>
    <row r="10" spans="1:6" s="52" customFormat="1" ht="16.5" customHeight="1" x14ac:dyDescent="0.2">
      <c r="A10" s="62" t="s">
        <v>203</v>
      </c>
      <c r="B10" s="61" t="s">
        <v>14</v>
      </c>
      <c r="C10" s="65" t="s">
        <v>15</v>
      </c>
      <c r="D10" s="66">
        <v>1250</v>
      </c>
      <c r="E10" s="65" t="s">
        <v>15</v>
      </c>
      <c r="F10" s="66">
        <v>1250</v>
      </c>
    </row>
    <row r="11" spans="1:6" s="52" customFormat="1" ht="16.5" customHeight="1" x14ac:dyDescent="0.2">
      <c r="A11" s="62" t="s">
        <v>204</v>
      </c>
      <c r="B11" s="60" t="s">
        <v>14</v>
      </c>
      <c r="C11" s="63" t="s">
        <v>15</v>
      </c>
      <c r="D11" s="64">
        <v>680</v>
      </c>
      <c r="E11" s="63" t="s">
        <v>15</v>
      </c>
      <c r="F11" s="64">
        <v>714</v>
      </c>
    </row>
    <row r="12" spans="1:6" s="52" customFormat="1" ht="16.5" customHeight="1" x14ac:dyDescent="0.2">
      <c r="A12" s="62" t="s">
        <v>205</v>
      </c>
      <c r="B12" s="61" t="s">
        <v>14</v>
      </c>
      <c r="C12" s="65" t="s">
        <v>15</v>
      </c>
      <c r="D12" s="66">
        <v>5247.9</v>
      </c>
      <c r="E12" s="65" t="s">
        <v>15</v>
      </c>
      <c r="F12" s="66">
        <v>5247.9</v>
      </c>
    </row>
    <row r="13" spans="1:6" s="52" customFormat="1" ht="16.5" customHeight="1" x14ac:dyDescent="0.2">
      <c r="A13" s="62" t="s">
        <v>206</v>
      </c>
      <c r="B13" s="60" t="s">
        <v>14</v>
      </c>
      <c r="C13" s="63" t="s">
        <v>15</v>
      </c>
      <c r="D13" s="64">
        <v>699.72</v>
      </c>
      <c r="E13" s="63" t="s">
        <v>15</v>
      </c>
      <c r="F13" s="64">
        <v>734.71</v>
      </c>
    </row>
    <row r="14" spans="1:6" s="52" customFormat="1" ht="16.5" customHeight="1" x14ac:dyDescent="0.2">
      <c r="A14" s="62" t="s">
        <v>207</v>
      </c>
      <c r="B14" s="61" t="s">
        <v>14</v>
      </c>
      <c r="C14" s="65" t="s">
        <v>15</v>
      </c>
      <c r="D14" s="73">
        <v>749.7</v>
      </c>
      <c r="E14" s="65" t="s">
        <v>15</v>
      </c>
      <c r="F14" s="73">
        <v>749.7</v>
      </c>
    </row>
    <row r="15" spans="1:6" s="52" customFormat="1" ht="16.5" customHeight="1" x14ac:dyDescent="0.2">
      <c r="A15" s="62" t="s">
        <v>208</v>
      </c>
      <c r="B15" s="60" t="s">
        <v>14</v>
      </c>
      <c r="C15" s="63" t="s">
        <v>15</v>
      </c>
      <c r="D15" s="74" t="s">
        <v>16</v>
      </c>
      <c r="E15" s="63" t="s">
        <v>15</v>
      </c>
      <c r="F15" s="74" t="s">
        <v>16</v>
      </c>
    </row>
    <row r="16" spans="1:6" s="52" customFormat="1" ht="16.5" customHeight="1" x14ac:dyDescent="0.2">
      <c r="A16" s="62" t="s">
        <v>209</v>
      </c>
      <c r="B16" s="61" t="s">
        <v>14</v>
      </c>
      <c r="C16" s="65" t="s">
        <v>15</v>
      </c>
      <c r="D16" s="68" t="s">
        <v>16</v>
      </c>
      <c r="E16" s="65" t="s">
        <v>15</v>
      </c>
      <c r="F16" s="68" t="s">
        <v>16</v>
      </c>
    </row>
    <row r="17" spans="1:6" s="52" customFormat="1" ht="16.5" customHeight="1" x14ac:dyDescent="0.2">
      <c r="A17" s="70" t="s">
        <v>45</v>
      </c>
      <c r="B17" s="60" t="s">
        <v>14</v>
      </c>
      <c r="C17" s="71" t="s">
        <v>15</v>
      </c>
      <c r="D17" s="72">
        <v>9410</v>
      </c>
      <c r="E17" s="71" t="s">
        <v>15</v>
      </c>
      <c r="F17" s="72">
        <v>9520</v>
      </c>
    </row>
    <row r="18" spans="1:6" s="52" customFormat="1" ht="16.5" customHeight="1" x14ac:dyDescent="0.2">
      <c r="A18" s="267" t="s">
        <v>210</v>
      </c>
      <c r="B18" s="268"/>
      <c r="C18" s="268"/>
      <c r="D18" s="268"/>
      <c r="E18" s="268"/>
      <c r="F18" s="268"/>
    </row>
    <row r="19" spans="1:6" s="52" customFormat="1" ht="16.5" customHeight="1" x14ac:dyDescent="0.2">
      <c r="A19" s="62" t="s">
        <v>211</v>
      </c>
      <c r="B19" s="60" t="s">
        <v>14</v>
      </c>
      <c r="C19" s="63" t="s">
        <v>15</v>
      </c>
      <c r="D19" s="64">
        <v>930</v>
      </c>
      <c r="E19" s="63" t="s">
        <v>15</v>
      </c>
      <c r="F19" s="64">
        <v>980</v>
      </c>
    </row>
    <row r="20" spans="1:6" s="52" customFormat="1" ht="16.5" customHeight="1" x14ac:dyDescent="0.2">
      <c r="A20" s="62" t="s">
        <v>212</v>
      </c>
      <c r="B20" s="61" t="s">
        <v>14</v>
      </c>
      <c r="C20" s="65" t="s">
        <v>15</v>
      </c>
      <c r="D20" s="73">
        <v>250</v>
      </c>
      <c r="E20" s="65" t="s">
        <v>15</v>
      </c>
      <c r="F20" s="73">
        <v>250</v>
      </c>
    </row>
    <row r="21" spans="1:6" s="52" customFormat="1" ht="16.5" customHeight="1" x14ac:dyDescent="0.2">
      <c r="A21" s="62" t="s">
        <v>213</v>
      </c>
      <c r="B21" s="60" t="s">
        <v>14</v>
      </c>
      <c r="C21" s="63" t="s">
        <v>15</v>
      </c>
      <c r="D21" s="64">
        <v>690</v>
      </c>
      <c r="E21" s="63" t="s">
        <v>15</v>
      </c>
      <c r="F21" s="64">
        <v>690</v>
      </c>
    </row>
    <row r="22" spans="1:6" s="52" customFormat="1" ht="16.5" customHeight="1" x14ac:dyDescent="0.2">
      <c r="A22" s="62" t="s">
        <v>214</v>
      </c>
      <c r="B22" s="61" t="s">
        <v>14</v>
      </c>
      <c r="C22" s="65" t="s">
        <v>15</v>
      </c>
      <c r="D22" s="73">
        <v>380</v>
      </c>
      <c r="E22" s="65" t="s">
        <v>15</v>
      </c>
      <c r="F22" s="73">
        <v>400</v>
      </c>
    </row>
    <row r="23" spans="1:6" s="52" customFormat="1" ht="16.5" customHeight="1" x14ac:dyDescent="0.2">
      <c r="A23" s="62" t="s">
        <v>215</v>
      </c>
      <c r="B23" s="60" t="s">
        <v>14</v>
      </c>
      <c r="C23" s="63" t="s">
        <v>15</v>
      </c>
      <c r="D23" s="74" t="s">
        <v>16</v>
      </c>
      <c r="E23" s="63" t="s">
        <v>15</v>
      </c>
      <c r="F23" s="74" t="s">
        <v>16</v>
      </c>
    </row>
    <row r="24" spans="1:6" s="52" customFormat="1" ht="16.5" customHeight="1" x14ac:dyDescent="0.2">
      <c r="A24" s="62" t="s">
        <v>216</v>
      </c>
      <c r="B24" s="61" t="s">
        <v>14</v>
      </c>
      <c r="C24" s="65" t="s">
        <v>15</v>
      </c>
      <c r="D24" s="68" t="s">
        <v>16</v>
      </c>
      <c r="E24" s="65" t="s">
        <v>15</v>
      </c>
      <c r="F24" s="68" t="s">
        <v>16</v>
      </c>
    </row>
    <row r="25" spans="1:6" s="52" customFormat="1" ht="16.5" customHeight="1" x14ac:dyDescent="0.2">
      <c r="A25" s="62" t="s">
        <v>217</v>
      </c>
      <c r="B25" s="60" t="s">
        <v>14</v>
      </c>
      <c r="C25" s="63" t="s">
        <v>15</v>
      </c>
      <c r="D25" s="67">
        <v>4480</v>
      </c>
      <c r="E25" s="63" t="s">
        <v>15</v>
      </c>
      <c r="F25" s="67">
        <v>4480</v>
      </c>
    </row>
    <row r="26" spans="1:6" s="52" customFormat="1" ht="16.5" customHeight="1" x14ac:dyDescent="0.2">
      <c r="A26" s="62" t="s">
        <v>218</v>
      </c>
      <c r="B26" s="61" t="s">
        <v>14</v>
      </c>
      <c r="C26" s="65" t="s">
        <v>15</v>
      </c>
      <c r="D26" s="66">
        <v>1090</v>
      </c>
      <c r="E26" s="65" t="s">
        <v>15</v>
      </c>
      <c r="F26" s="66">
        <v>1140</v>
      </c>
    </row>
    <row r="27" spans="1:6" s="52" customFormat="1" ht="16.5" customHeight="1" x14ac:dyDescent="0.2">
      <c r="A27" s="62" t="s">
        <v>219</v>
      </c>
      <c r="B27" s="60" t="s">
        <v>14</v>
      </c>
      <c r="C27" s="63" t="s">
        <v>15</v>
      </c>
      <c r="D27" s="74" t="s">
        <v>16</v>
      </c>
      <c r="E27" s="63" t="s">
        <v>15</v>
      </c>
      <c r="F27" s="74" t="s">
        <v>16</v>
      </c>
    </row>
    <row r="28" spans="1:6" s="52" customFormat="1" ht="16.5" customHeight="1" x14ac:dyDescent="0.2">
      <c r="A28" s="62" t="s">
        <v>220</v>
      </c>
      <c r="B28" s="61" t="s">
        <v>14</v>
      </c>
      <c r="C28" s="65" t="s">
        <v>15</v>
      </c>
      <c r="D28" s="68" t="s">
        <v>16</v>
      </c>
      <c r="E28" s="65" t="s">
        <v>15</v>
      </c>
      <c r="F28" s="68" t="s">
        <v>16</v>
      </c>
    </row>
    <row r="29" spans="1:6" s="52" customFormat="1" ht="16.5" customHeight="1" x14ac:dyDescent="0.2">
      <c r="A29" s="62" t="s">
        <v>221</v>
      </c>
      <c r="B29" s="60" t="s">
        <v>14</v>
      </c>
      <c r="C29" s="63" t="s">
        <v>15</v>
      </c>
      <c r="D29" s="80">
        <v>10990</v>
      </c>
      <c r="E29" s="63" t="s">
        <v>15</v>
      </c>
      <c r="F29" s="80">
        <v>10990</v>
      </c>
    </row>
    <row r="30" spans="1:6" s="52" customFormat="1" ht="16.5" customHeight="1" x14ac:dyDescent="0.2">
      <c r="A30" s="62" t="s">
        <v>222</v>
      </c>
      <c r="B30" s="61" t="s">
        <v>14</v>
      </c>
      <c r="C30" s="65" t="s">
        <v>15</v>
      </c>
      <c r="D30" s="66">
        <v>12050</v>
      </c>
      <c r="E30" s="65" t="s">
        <v>15</v>
      </c>
      <c r="F30" s="66">
        <v>12650</v>
      </c>
    </row>
    <row r="31" spans="1:6" s="52" customFormat="1" ht="16.5" customHeight="1" x14ac:dyDescent="0.2">
      <c r="A31" s="62" t="s">
        <v>223</v>
      </c>
      <c r="B31" s="60" t="s">
        <v>14</v>
      </c>
      <c r="C31" s="63" t="s">
        <v>15</v>
      </c>
      <c r="D31" s="74" t="s">
        <v>16</v>
      </c>
      <c r="E31" s="63" t="s">
        <v>15</v>
      </c>
      <c r="F31" s="74" t="s">
        <v>16</v>
      </c>
    </row>
    <row r="32" spans="1:6" s="52" customFormat="1" ht="16.5" customHeight="1" x14ac:dyDescent="0.2">
      <c r="A32" s="62" t="s">
        <v>224</v>
      </c>
      <c r="B32" s="61" t="s">
        <v>14</v>
      </c>
      <c r="C32" s="65" t="s">
        <v>15</v>
      </c>
      <c r="D32" s="68" t="s">
        <v>16</v>
      </c>
      <c r="E32" s="65" t="s">
        <v>15</v>
      </c>
      <c r="F32" s="68" t="s">
        <v>16</v>
      </c>
    </row>
    <row r="33" spans="1:6" s="52" customFormat="1" ht="16.5" customHeight="1" x14ac:dyDescent="0.2">
      <c r="A33" s="62" t="s">
        <v>225</v>
      </c>
      <c r="B33" s="60" t="s">
        <v>14</v>
      </c>
      <c r="C33" s="63" t="s">
        <v>15</v>
      </c>
      <c r="D33" s="74" t="s">
        <v>16</v>
      </c>
      <c r="E33" s="63" t="s">
        <v>15</v>
      </c>
      <c r="F33" s="74" t="s">
        <v>16</v>
      </c>
    </row>
    <row r="34" spans="1:6" s="52" customFormat="1" ht="16.5" customHeight="1" x14ac:dyDescent="0.2">
      <c r="A34" s="62" t="s">
        <v>226</v>
      </c>
      <c r="B34" s="61" t="s">
        <v>14</v>
      </c>
      <c r="C34" s="65" t="s">
        <v>15</v>
      </c>
      <c r="D34" s="68" t="s">
        <v>16</v>
      </c>
      <c r="E34" s="65" t="s">
        <v>15</v>
      </c>
      <c r="F34" s="68" t="s">
        <v>16</v>
      </c>
    </row>
    <row r="35" spans="1:6" s="52" customFormat="1" ht="16.5" customHeight="1" x14ac:dyDescent="0.2">
      <c r="A35" s="62" t="s">
        <v>227</v>
      </c>
      <c r="B35" s="60" t="s">
        <v>14</v>
      </c>
      <c r="C35" s="63" t="s">
        <v>15</v>
      </c>
      <c r="D35" s="80">
        <v>20690</v>
      </c>
      <c r="E35" s="63" t="s">
        <v>15</v>
      </c>
      <c r="F35" s="80">
        <v>20690</v>
      </c>
    </row>
    <row r="36" spans="1:6" s="52" customFormat="1" ht="16.5" customHeight="1" x14ac:dyDescent="0.2">
      <c r="A36" s="62" t="s">
        <v>228</v>
      </c>
      <c r="B36" s="61" t="s">
        <v>14</v>
      </c>
      <c r="C36" s="65" t="s">
        <v>15</v>
      </c>
      <c r="D36" s="66">
        <v>22680</v>
      </c>
      <c r="E36" s="65" t="s">
        <v>15</v>
      </c>
      <c r="F36" s="66">
        <v>23810</v>
      </c>
    </row>
    <row r="37" spans="1:6" s="52" customFormat="1" ht="16.5" customHeight="1" x14ac:dyDescent="0.2">
      <c r="A37" s="62" t="s">
        <v>229</v>
      </c>
      <c r="B37" s="60" t="s">
        <v>14</v>
      </c>
      <c r="C37" s="63" t="s">
        <v>15</v>
      </c>
      <c r="D37" s="74" t="s">
        <v>16</v>
      </c>
      <c r="E37" s="63" t="s">
        <v>15</v>
      </c>
      <c r="F37" s="74" t="s">
        <v>16</v>
      </c>
    </row>
    <row r="38" spans="1:6" s="52" customFormat="1" ht="16.5" customHeight="1" x14ac:dyDescent="0.2">
      <c r="A38" s="62" t="s">
        <v>230</v>
      </c>
      <c r="B38" s="61" t="s">
        <v>14</v>
      </c>
      <c r="C38" s="65" t="s">
        <v>15</v>
      </c>
      <c r="D38" s="68" t="s">
        <v>16</v>
      </c>
      <c r="E38" s="65" t="s">
        <v>15</v>
      </c>
      <c r="F38" s="68" t="s">
        <v>16</v>
      </c>
    </row>
    <row r="39" spans="1:6" s="52" customFormat="1" ht="16.5" customHeight="1" x14ac:dyDescent="0.2">
      <c r="A39" s="62" t="s">
        <v>231</v>
      </c>
      <c r="B39" s="60" t="s">
        <v>14</v>
      </c>
      <c r="C39" s="63" t="s">
        <v>15</v>
      </c>
      <c r="D39" s="74" t="s">
        <v>16</v>
      </c>
      <c r="E39" s="63" t="s">
        <v>15</v>
      </c>
      <c r="F39" s="74" t="s">
        <v>16</v>
      </c>
    </row>
    <row r="40" spans="1:6" ht="15.95" customHeight="1" x14ac:dyDescent="0.2">
      <c r="A40" s="81"/>
    </row>
  </sheetData>
  <mergeCells count="15">
    <mergeCell ref="A1:F1"/>
    <mergeCell ref="A8:F8"/>
    <mergeCell ref="A18:F18"/>
    <mergeCell ref="C5:D5"/>
    <mergeCell ref="E5:F5"/>
    <mergeCell ref="C6:D6"/>
    <mergeCell ref="E6:F6"/>
    <mergeCell ref="C7:D7"/>
    <mergeCell ref="E7:F7"/>
    <mergeCell ref="C2:D2"/>
    <mergeCell ref="E2:F2"/>
    <mergeCell ref="C3:D3"/>
    <mergeCell ref="E3:F3"/>
    <mergeCell ref="C4:D4"/>
    <mergeCell ref="E4:F4"/>
  </mergeCells>
  <pageMargins left="0.7" right="0.7" top="0.75" bottom="0.75" header="0.3" footer="0.3"/>
  <pageSetup paperSize="9" scale="93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0"/>
  </sheetPr>
  <dimension ref="A1:J40"/>
  <sheetViews>
    <sheetView view="pageBreakPreview" zoomScale="60" zoomScaleNormal="70" workbookViewId="0">
      <pane xSplit="1" ySplit="2" topLeftCell="B3" activePane="bottomRight" state="frozen"/>
      <selection activeCell="A2" sqref="A2"/>
      <selection pane="topRight" activeCell="A2" sqref="A2"/>
      <selection pane="bottomLeft" activeCell="A2" sqref="A2"/>
      <selection pane="bottomRight" activeCell="A2" sqref="A2"/>
    </sheetView>
  </sheetViews>
  <sheetFormatPr defaultColWidth="9.33203125" defaultRowHeight="12.75" x14ac:dyDescent="0.2"/>
  <cols>
    <col min="1" max="1" width="55" style="55" customWidth="1"/>
    <col min="2" max="2" width="13.33203125" style="55" customWidth="1"/>
    <col min="3" max="3" width="5" style="76" customWidth="1"/>
    <col min="4" max="4" width="13.33203125" style="77" customWidth="1"/>
    <col min="5" max="5" width="5" style="76" customWidth="1"/>
    <col min="6" max="6" width="13.33203125" style="77" customWidth="1"/>
    <col min="7" max="7" width="5" style="76" customWidth="1"/>
    <col min="8" max="8" width="13.33203125" style="77" customWidth="1"/>
    <col min="9" max="9" width="5" style="76" customWidth="1"/>
    <col min="10" max="10" width="13.33203125" style="77" customWidth="1"/>
    <col min="11" max="16384" width="9.33203125" style="55"/>
  </cols>
  <sheetData>
    <row r="1" spans="1:10" s="52" customFormat="1" ht="18.75" customHeight="1" x14ac:dyDescent="0.2">
      <c r="A1" s="266" t="s">
        <v>39</v>
      </c>
      <c r="B1" s="266"/>
      <c r="C1" s="266"/>
      <c r="D1" s="266"/>
      <c r="E1" s="266"/>
      <c r="F1" s="266"/>
      <c r="G1" s="266"/>
      <c r="H1" s="266"/>
      <c r="I1" s="266"/>
      <c r="J1" s="266"/>
    </row>
    <row r="2" spans="1:10" s="52" customFormat="1" ht="26.25" customHeight="1" x14ac:dyDescent="0.2">
      <c r="A2" s="78"/>
      <c r="B2" s="54" t="s">
        <v>192</v>
      </c>
      <c r="C2" s="258" t="s">
        <v>193</v>
      </c>
      <c r="D2" s="258"/>
      <c r="E2" s="258" t="s">
        <v>194</v>
      </c>
      <c r="F2" s="258"/>
      <c r="G2" s="258" t="s">
        <v>195</v>
      </c>
      <c r="H2" s="258"/>
      <c r="I2" s="258" t="s">
        <v>196</v>
      </c>
      <c r="J2" s="258"/>
    </row>
    <row r="3" spans="1:10" s="52" customFormat="1" ht="26.25" customHeight="1" x14ac:dyDescent="0.2">
      <c r="A3" s="79"/>
      <c r="B3" s="57" t="s">
        <v>4</v>
      </c>
      <c r="C3" s="260" t="s">
        <v>115</v>
      </c>
      <c r="D3" s="261"/>
      <c r="E3" s="260" t="s">
        <v>116</v>
      </c>
      <c r="F3" s="261"/>
      <c r="G3" s="260" t="s">
        <v>115</v>
      </c>
      <c r="H3" s="261"/>
      <c r="I3" s="260" t="s">
        <v>116</v>
      </c>
      <c r="J3" s="261"/>
    </row>
    <row r="4" spans="1:10" s="52" customFormat="1" ht="16.5" customHeight="1" x14ac:dyDescent="0.2">
      <c r="A4" s="58" t="s">
        <v>197</v>
      </c>
      <c r="B4" s="59"/>
      <c r="C4" s="256" t="s">
        <v>7</v>
      </c>
      <c r="D4" s="257"/>
      <c r="E4" s="256" t="s">
        <v>7</v>
      </c>
      <c r="F4" s="257"/>
      <c r="G4" s="256" t="s">
        <v>8</v>
      </c>
      <c r="H4" s="257"/>
      <c r="I4" s="256" t="s">
        <v>8</v>
      </c>
      <c r="J4" s="257"/>
    </row>
    <row r="5" spans="1:10" s="52" customFormat="1" ht="16.5" customHeight="1" x14ac:dyDescent="0.2">
      <c r="A5" s="58" t="s">
        <v>198</v>
      </c>
      <c r="B5" s="60" t="s">
        <v>9</v>
      </c>
      <c r="C5" s="260" t="s">
        <v>117</v>
      </c>
      <c r="D5" s="261"/>
      <c r="E5" s="260" t="s">
        <v>11</v>
      </c>
      <c r="F5" s="261"/>
      <c r="G5" s="260" t="s">
        <v>117</v>
      </c>
      <c r="H5" s="261"/>
      <c r="I5" s="260" t="s">
        <v>11</v>
      </c>
      <c r="J5" s="261"/>
    </row>
    <row r="6" spans="1:10" s="52" customFormat="1" ht="16.5" customHeight="1" x14ac:dyDescent="0.2">
      <c r="A6" s="58" t="s">
        <v>199</v>
      </c>
      <c r="B6" s="61" t="s">
        <v>4</v>
      </c>
      <c r="C6" s="264">
        <v>1143</v>
      </c>
      <c r="D6" s="265"/>
      <c r="E6" s="264">
        <v>1667</v>
      </c>
      <c r="F6" s="265"/>
      <c r="G6" s="264">
        <v>1143</v>
      </c>
      <c r="H6" s="265"/>
      <c r="I6" s="264">
        <v>1667</v>
      </c>
      <c r="J6" s="265"/>
    </row>
    <row r="7" spans="1:10" s="52" customFormat="1" ht="16.5" customHeight="1" x14ac:dyDescent="0.2">
      <c r="A7" s="58" t="s">
        <v>200</v>
      </c>
      <c r="B7" s="60" t="s">
        <v>13</v>
      </c>
      <c r="C7" s="269">
        <v>29</v>
      </c>
      <c r="D7" s="270"/>
      <c r="E7" s="269">
        <v>25</v>
      </c>
      <c r="F7" s="270"/>
      <c r="G7" s="269">
        <v>29</v>
      </c>
      <c r="H7" s="270"/>
      <c r="I7" s="269">
        <v>25</v>
      </c>
      <c r="J7" s="270"/>
    </row>
    <row r="8" spans="1:10" s="52" customFormat="1" ht="16.5" customHeight="1" x14ac:dyDescent="0.2">
      <c r="A8" s="267" t="s">
        <v>201</v>
      </c>
      <c r="B8" s="268"/>
      <c r="C8" s="268"/>
      <c r="D8" s="268"/>
      <c r="E8" s="268"/>
      <c r="F8" s="268"/>
      <c r="G8" s="268"/>
      <c r="H8" s="268"/>
      <c r="I8" s="268"/>
      <c r="J8" s="268"/>
    </row>
    <row r="9" spans="1:10" s="52" customFormat="1" ht="16.5" customHeight="1" x14ac:dyDescent="0.2">
      <c r="A9" s="62" t="s">
        <v>202</v>
      </c>
      <c r="B9" s="60" t="s">
        <v>14</v>
      </c>
      <c r="C9" s="63" t="s">
        <v>15</v>
      </c>
      <c r="D9" s="64">
        <v>780</v>
      </c>
      <c r="E9" s="63" t="s">
        <v>15</v>
      </c>
      <c r="F9" s="64">
        <v>780</v>
      </c>
      <c r="G9" s="63" t="s">
        <v>15</v>
      </c>
      <c r="H9" s="64">
        <v>819</v>
      </c>
      <c r="I9" s="63" t="s">
        <v>15</v>
      </c>
      <c r="J9" s="64">
        <v>819</v>
      </c>
    </row>
    <row r="10" spans="1:10" s="52" customFormat="1" ht="16.5" customHeight="1" x14ac:dyDescent="0.2">
      <c r="A10" s="62" t="s">
        <v>203</v>
      </c>
      <c r="B10" s="61" t="s">
        <v>14</v>
      </c>
      <c r="C10" s="65" t="s">
        <v>15</v>
      </c>
      <c r="D10" s="66">
        <v>1250</v>
      </c>
      <c r="E10" s="65" t="s">
        <v>15</v>
      </c>
      <c r="F10" s="66">
        <v>1250</v>
      </c>
      <c r="G10" s="65" t="s">
        <v>15</v>
      </c>
      <c r="H10" s="66">
        <v>1250</v>
      </c>
      <c r="I10" s="65" t="s">
        <v>15</v>
      </c>
      <c r="J10" s="66">
        <v>1250</v>
      </c>
    </row>
    <row r="11" spans="1:10" s="52" customFormat="1" ht="16.5" customHeight="1" x14ac:dyDescent="0.2">
      <c r="A11" s="62" t="s">
        <v>204</v>
      </c>
      <c r="B11" s="60" t="s">
        <v>14</v>
      </c>
      <c r="C11" s="63" t="s">
        <v>15</v>
      </c>
      <c r="D11" s="64">
        <v>680</v>
      </c>
      <c r="E11" s="63" t="s">
        <v>15</v>
      </c>
      <c r="F11" s="64">
        <v>680</v>
      </c>
      <c r="G11" s="63" t="s">
        <v>15</v>
      </c>
      <c r="H11" s="64">
        <v>714</v>
      </c>
      <c r="I11" s="63" t="s">
        <v>15</v>
      </c>
      <c r="J11" s="64">
        <v>714</v>
      </c>
    </row>
    <row r="12" spans="1:10" s="52" customFormat="1" ht="16.5" customHeight="1" x14ac:dyDescent="0.2">
      <c r="A12" s="62" t="s">
        <v>205</v>
      </c>
      <c r="B12" s="61" t="s">
        <v>14</v>
      </c>
      <c r="C12" s="65" t="s">
        <v>15</v>
      </c>
      <c r="D12" s="66">
        <v>7200.9</v>
      </c>
      <c r="E12" s="65" t="s">
        <v>15</v>
      </c>
      <c r="F12" s="69">
        <v>10502.1</v>
      </c>
      <c r="G12" s="65" t="s">
        <v>15</v>
      </c>
      <c r="H12" s="66">
        <v>7200.9</v>
      </c>
      <c r="I12" s="65" t="s">
        <v>15</v>
      </c>
      <c r="J12" s="69">
        <v>10502.1</v>
      </c>
    </row>
    <row r="13" spans="1:10" s="52" customFormat="1" ht="16.5" customHeight="1" x14ac:dyDescent="0.2">
      <c r="A13" s="62" t="s">
        <v>206</v>
      </c>
      <c r="B13" s="60" t="s">
        <v>14</v>
      </c>
      <c r="C13" s="63" t="s">
        <v>15</v>
      </c>
      <c r="D13" s="64">
        <v>960.12</v>
      </c>
      <c r="E13" s="63" t="s">
        <v>15</v>
      </c>
      <c r="F13" s="67">
        <v>1400.28</v>
      </c>
      <c r="G13" s="63" t="s">
        <v>15</v>
      </c>
      <c r="H13" s="67">
        <v>1008.13</v>
      </c>
      <c r="I13" s="63" t="s">
        <v>15</v>
      </c>
      <c r="J13" s="67">
        <v>1470.29</v>
      </c>
    </row>
    <row r="14" spans="1:10" s="52" customFormat="1" ht="16.5" customHeight="1" x14ac:dyDescent="0.2">
      <c r="A14" s="62" t="s">
        <v>207</v>
      </c>
      <c r="B14" s="61" t="s">
        <v>14</v>
      </c>
      <c r="C14" s="65" t="s">
        <v>15</v>
      </c>
      <c r="D14" s="68" t="s">
        <v>16</v>
      </c>
      <c r="E14" s="65" t="s">
        <v>15</v>
      </c>
      <c r="F14" s="68" t="s">
        <v>16</v>
      </c>
      <c r="G14" s="65" t="s">
        <v>15</v>
      </c>
      <c r="H14" s="68" t="s">
        <v>16</v>
      </c>
      <c r="I14" s="65" t="s">
        <v>15</v>
      </c>
      <c r="J14" s="68" t="s">
        <v>16</v>
      </c>
    </row>
    <row r="15" spans="1:10" s="52" customFormat="1" ht="16.5" customHeight="1" x14ac:dyDescent="0.2">
      <c r="A15" s="62" t="s">
        <v>208</v>
      </c>
      <c r="B15" s="60" t="s">
        <v>14</v>
      </c>
      <c r="C15" s="63" t="s">
        <v>15</v>
      </c>
      <c r="D15" s="67">
        <v>3682.42</v>
      </c>
      <c r="E15" s="63" t="s">
        <v>15</v>
      </c>
      <c r="F15" s="67">
        <v>3174.5</v>
      </c>
      <c r="G15" s="63" t="s">
        <v>15</v>
      </c>
      <c r="H15" s="67">
        <v>3866.54</v>
      </c>
      <c r="I15" s="63" t="s">
        <v>15</v>
      </c>
      <c r="J15" s="67">
        <v>3333.23</v>
      </c>
    </row>
    <row r="16" spans="1:10" s="52" customFormat="1" ht="16.5" customHeight="1" x14ac:dyDescent="0.2">
      <c r="A16" s="62" t="s">
        <v>209</v>
      </c>
      <c r="B16" s="61" t="s">
        <v>14</v>
      </c>
      <c r="C16" s="65" t="s">
        <v>15</v>
      </c>
      <c r="D16" s="66">
        <v>14466.65</v>
      </c>
      <c r="E16" s="65" t="s">
        <v>15</v>
      </c>
      <c r="F16" s="66">
        <v>12471.25</v>
      </c>
      <c r="G16" s="65" t="s">
        <v>15</v>
      </c>
      <c r="H16" s="66">
        <v>14466.65</v>
      </c>
      <c r="I16" s="65" t="s">
        <v>15</v>
      </c>
      <c r="J16" s="66">
        <v>12471.25</v>
      </c>
    </row>
    <row r="17" spans="1:10" s="52" customFormat="1" ht="16.5" customHeight="1" x14ac:dyDescent="0.2">
      <c r="A17" s="70" t="s">
        <v>45</v>
      </c>
      <c r="B17" s="60" t="s">
        <v>14</v>
      </c>
      <c r="C17" s="63" t="s">
        <v>15</v>
      </c>
      <c r="D17" s="72">
        <v>29020</v>
      </c>
      <c r="E17" s="63" t="s">
        <v>15</v>
      </c>
      <c r="F17" s="82">
        <v>30260</v>
      </c>
      <c r="G17" s="63" t="s">
        <v>15</v>
      </c>
      <c r="H17" s="72">
        <v>29330</v>
      </c>
      <c r="I17" s="63" t="s">
        <v>15</v>
      </c>
      <c r="J17" s="82">
        <v>30560</v>
      </c>
    </row>
    <row r="18" spans="1:10" s="52" customFormat="1" ht="16.5" customHeight="1" x14ac:dyDescent="0.2">
      <c r="A18" s="267" t="s">
        <v>210</v>
      </c>
      <c r="B18" s="268"/>
      <c r="C18" s="268"/>
      <c r="D18" s="268"/>
      <c r="E18" s="268"/>
      <c r="F18" s="268"/>
      <c r="G18" s="268"/>
      <c r="H18" s="268"/>
      <c r="I18" s="268"/>
      <c r="J18" s="268"/>
    </row>
    <row r="19" spans="1:10" s="52" customFormat="1" ht="16.5" customHeight="1" x14ac:dyDescent="0.2">
      <c r="A19" s="62" t="s">
        <v>211</v>
      </c>
      <c r="B19" s="60" t="s">
        <v>14</v>
      </c>
      <c r="C19" s="63" t="s">
        <v>15</v>
      </c>
      <c r="D19" s="64">
        <v>930</v>
      </c>
      <c r="E19" s="63" t="s">
        <v>15</v>
      </c>
      <c r="F19" s="64">
        <v>930</v>
      </c>
      <c r="G19" s="63" t="s">
        <v>15</v>
      </c>
      <c r="H19" s="64">
        <v>980</v>
      </c>
      <c r="I19" s="63" t="s">
        <v>15</v>
      </c>
      <c r="J19" s="64">
        <v>980</v>
      </c>
    </row>
    <row r="20" spans="1:10" s="52" customFormat="1" ht="16.5" customHeight="1" x14ac:dyDescent="0.2">
      <c r="A20" s="62" t="s">
        <v>212</v>
      </c>
      <c r="B20" s="61" t="s">
        <v>14</v>
      </c>
      <c r="C20" s="65" t="s">
        <v>15</v>
      </c>
      <c r="D20" s="73">
        <v>340</v>
      </c>
      <c r="E20" s="65" t="s">
        <v>15</v>
      </c>
      <c r="F20" s="73">
        <v>500</v>
      </c>
      <c r="G20" s="65" t="s">
        <v>15</v>
      </c>
      <c r="H20" s="73">
        <v>340</v>
      </c>
      <c r="I20" s="65" t="s">
        <v>15</v>
      </c>
      <c r="J20" s="73">
        <v>500</v>
      </c>
    </row>
    <row r="21" spans="1:10" s="52" customFormat="1" ht="16.5" customHeight="1" x14ac:dyDescent="0.2">
      <c r="A21" s="62" t="s">
        <v>213</v>
      </c>
      <c r="B21" s="60" t="s">
        <v>14</v>
      </c>
      <c r="C21" s="63" t="s">
        <v>15</v>
      </c>
      <c r="D21" s="64">
        <v>860</v>
      </c>
      <c r="E21" s="63" t="s">
        <v>15</v>
      </c>
      <c r="F21" s="64">
        <v>740</v>
      </c>
      <c r="G21" s="63" t="s">
        <v>15</v>
      </c>
      <c r="H21" s="64">
        <v>860</v>
      </c>
      <c r="I21" s="63" t="s">
        <v>15</v>
      </c>
      <c r="J21" s="64">
        <v>740</v>
      </c>
    </row>
    <row r="22" spans="1:10" s="52" customFormat="1" ht="16.5" customHeight="1" x14ac:dyDescent="0.2">
      <c r="A22" s="62" t="s">
        <v>214</v>
      </c>
      <c r="B22" s="61" t="s">
        <v>14</v>
      </c>
      <c r="C22" s="65" t="s">
        <v>15</v>
      </c>
      <c r="D22" s="73">
        <v>440</v>
      </c>
      <c r="E22" s="65" t="s">
        <v>15</v>
      </c>
      <c r="F22" s="73">
        <v>380</v>
      </c>
      <c r="G22" s="65" t="s">
        <v>15</v>
      </c>
      <c r="H22" s="73">
        <v>460</v>
      </c>
      <c r="I22" s="65" t="s">
        <v>15</v>
      </c>
      <c r="J22" s="73">
        <v>400</v>
      </c>
    </row>
    <row r="23" spans="1:10" s="52" customFormat="1" ht="16.5" customHeight="1" x14ac:dyDescent="0.2">
      <c r="A23" s="62" t="s">
        <v>215</v>
      </c>
      <c r="B23" s="60" t="s">
        <v>14</v>
      </c>
      <c r="C23" s="63" t="s">
        <v>15</v>
      </c>
      <c r="D23" s="74" t="s">
        <v>16</v>
      </c>
      <c r="E23" s="63" t="s">
        <v>15</v>
      </c>
      <c r="F23" s="74" t="s">
        <v>16</v>
      </c>
      <c r="G23" s="63" t="s">
        <v>15</v>
      </c>
      <c r="H23" s="74" t="s">
        <v>16</v>
      </c>
      <c r="I23" s="63" t="s">
        <v>15</v>
      </c>
      <c r="J23" s="74" t="s">
        <v>16</v>
      </c>
    </row>
    <row r="24" spans="1:10" s="52" customFormat="1" ht="16.5" customHeight="1" x14ac:dyDescent="0.2">
      <c r="A24" s="62" t="s">
        <v>216</v>
      </c>
      <c r="B24" s="61" t="s">
        <v>14</v>
      </c>
      <c r="C24" s="65" t="s">
        <v>15</v>
      </c>
      <c r="D24" s="68" t="s">
        <v>16</v>
      </c>
      <c r="E24" s="65" t="s">
        <v>15</v>
      </c>
      <c r="F24" s="68" t="s">
        <v>16</v>
      </c>
      <c r="G24" s="65" t="s">
        <v>15</v>
      </c>
      <c r="H24" s="68" t="s">
        <v>16</v>
      </c>
      <c r="I24" s="65" t="s">
        <v>15</v>
      </c>
      <c r="J24" s="68" t="s">
        <v>16</v>
      </c>
    </row>
    <row r="25" spans="1:10" s="52" customFormat="1" ht="16.5" customHeight="1" x14ac:dyDescent="0.2">
      <c r="A25" s="62" t="s">
        <v>217</v>
      </c>
      <c r="B25" s="60" t="s">
        <v>14</v>
      </c>
      <c r="C25" s="63" t="s">
        <v>15</v>
      </c>
      <c r="D25" s="74" t="s">
        <v>16</v>
      </c>
      <c r="E25" s="63" t="s">
        <v>15</v>
      </c>
      <c r="F25" s="74" t="s">
        <v>16</v>
      </c>
      <c r="G25" s="63" t="s">
        <v>15</v>
      </c>
      <c r="H25" s="74" t="s">
        <v>16</v>
      </c>
      <c r="I25" s="63" t="s">
        <v>15</v>
      </c>
      <c r="J25" s="74" t="s">
        <v>16</v>
      </c>
    </row>
    <row r="26" spans="1:10" s="52" customFormat="1" ht="16.5" customHeight="1" x14ac:dyDescent="0.2">
      <c r="A26" s="62" t="s">
        <v>218</v>
      </c>
      <c r="B26" s="61" t="s">
        <v>14</v>
      </c>
      <c r="C26" s="65" t="s">
        <v>15</v>
      </c>
      <c r="D26" s="68" t="s">
        <v>16</v>
      </c>
      <c r="E26" s="65" t="s">
        <v>15</v>
      </c>
      <c r="F26" s="68" t="s">
        <v>16</v>
      </c>
      <c r="G26" s="65" t="s">
        <v>15</v>
      </c>
      <c r="H26" s="68" t="s">
        <v>16</v>
      </c>
      <c r="I26" s="65" t="s">
        <v>15</v>
      </c>
      <c r="J26" s="68" t="s">
        <v>16</v>
      </c>
    </row>
    <row r="27" spans="1:10" s="52" customFormat="1" ht="16.5" customHeight="1" x14ac:dyDescent="0.2">
      <c r="A27" s="62" t="s">
        <v>219</v>
      </c>
      <c r="B27" s="60" t="s">
        <v>14</v>
      </c>
      <c r="C27" s="63" t="s">
        <v>15</v>
      </c>
      <c r="D27" s="67">
        <v>5630</v>
      </c>
      <c r="E27" s="63" t="s">
        <v>15</v>
      </c>
      <c r="F27" s="67">
        <v>5630</v>
      </c>
      <c r="G27" s="63" t="s">
        <v>15</v>
      </c>
      <c r="H27" s="67">
        <v>5630</v>
      </c>
      <c r="I27" s="63" t="s">
        <v>15</v>
      </c>
      <c r="J27" s="67">
        <v>5630</v>
      </c>
    </row>
    <row r="28" spans="1:10" s="52" customFormat="1" ht="16.5" customHeight="1" x14ac:dyDescent="0.2">
      <c r="A28" s="62" t="s">
        <v>220</v>
      </c>
      <c r="B28" s="61" t="s">
        <v>14</v>
      </c>
      <c r="C28" s="65" t="s">
        <v>15</v>
      </c>
      <c r="D28" s="66">
        <v>6180</v>
      </c>
      <c r="E28" s="65" t="s">
        <v>15</v>
      </c>
      <c r="F28" s="66">
        <v>6180</v>
      </c>
      <c r="G28" s="65" t="s">
        <v>15</v>
      </c>
      <c r="H28" s="66">
        <v>6490</v>
      </c>
      <c r="I28" s="65" t="s">
        <v>15</v>
      </c>
      <c r="J28" s="66">
        <v>6490</v>
      </c>
    </row>
    <row r="29" spans="1:10" s="52" customFormat="1" ht="16.5" customHeight="1" x14ac:dyDescent="0.2">
      <c r="A29" s="62" t="s">
        <v>221</v>
      </c>
      <c r="B29" s="60" t="s">
        <v>14</v>
      </c>
      <c r="C29" s="63" t="s">
        <v>15</v>
      </c>
      <c r="D29" s="74" t="s">
        <v>16</v>
      </c>
      <c r="E29" s="63" t="s">
        <v>15</v>
      </c>
      <c r="F29" s="74" t="s">
        <v>16</v>
      </c>
      <c r="G29" s="63" t="s">
        <v>15</v>
      </c>
      <c r="H29" s="74" t="s">
        <v>16</v>
      </c>
      <c r="I29" s="63" t="s">
        <v>15</v>
      </c>
      <c r="J29" s="74" t="s">
        <v>16</v>
      </c>
    </row>
    <row r="30" spans="1:10" s="52" customFormat="1" ht="16.5" customHeight="1" x14ac:dyDescent="0.2">
      <c r="A30" s="62" t="s">
        <v>222</v>
      </c>
      <c r="B30" s="61" t="s">
        <v>14</v>
      </c>
      <c r="C30" s="65" t="s">
        <v>15</v>
      </c>
      <c r="D30" s="68" t="s">
        <v>16</v>
      </c>
      <c r="E30" s="65" t="s">
        <v>15</v>
      </c>
      <c r="F30" s="68" t="s">
        <v>16</v>
      </c>
      <c r="G30" s="65" t="s">
        <v>15</v>
      </c>
      <c r="H30" s="68" t="s">
        <v>16</v>
      </c>
      <c r="I30" s="65" t="s">
        <v>15</v>
      </c>
      <c r="J30" s="68" t="s">
        <v>16</v>
      </c>
    </row>
    <row r="31" spans="1:10" s="52" customFormat="1" ht="16.5" customHeight="1" x14ac:dyDescent="0.2">
      <c r="A31" s="62" t="s">
        <v>223</v>
      </c>
      <c r="B31" s="60" t="s">
        <v>14</v>
      </c>
      <c r="C31" s="63" t="s">
        <v>15</v>
      </c>
      <c r="D31" s="67">
        <v>24070</v>
      </c>
      <c r="E31" s="63" t="s">
        <v>15</v>
      </c>
      <c r="F31" s="67">
        <v>24070</v>
      </c>
      <c r="G31" s="63" t="s">
        <v>15</v>
      </c>
      <c r="H31" s="67">
        <v>24070</v>
      </c>
      <c r="I31" s="63" t="s">
        <v>15</v>
      </c>
      <c r="J31" s="67">
        <v>24070</v>
      </c>
    </row>
    <row r="32" spans="1:10" s="52" customFormat="1" ht="16.5" customHeight="1" x14ac:dyDescent="0.2">
      <c r="A32" s="62" t="s">
        <v>224</v>
      </c>
      <c r="B32" s="61" t="s">
        <v>14</v>
      </c>
      <c r="C32" s="65" t="s">
        <v>15</v>
      </c>
      <c r="D32" s="66">
        <v>26390</v>
      </c>
      <c r="E32" s="65" t="s">
        <v>15</v>
      </c>
      <c r="F32" s="66">
        <v>26390</v>
      </c>
      <c r="G32" s="65" t="s">
        <v>15</v>
      </c>
      <c r="H32" s="66">
        <v>27710</v>
      </c>
      <c r="I32" s="65" t="s">
        <v>15</v>
      </c>
      <c r="J32" s="66">
        <v>27710</v>
      </c>
    </row>
    <row r="33" spans="1:10" s="52" customFormat="1" ht="16.5" customHeight="1" x14ac:dyDescent="0.2">
      <c r="A33" s="62" t="s">
        <v>225</v>
      </c>
      <c r="B33" s="60" t="s">
        <v>14</v>
      </c>
      <c r="C33" s="63" t="s">
        <v>15</v>
      </c>
      <c r="D33" s="67">
        <v>15470</v>
      </c>
      <c r="E33" s="63" t="s">
        <v>15</v>
      </c>
      <c r="F33" s="67">
        <v>15470</v>
      </c>
      <c r="G33" s="63" t="s">
        <v>15</v>
      </c>
      <c r="H33" s="67">
        <v>15470</v>
      </c>
      <c r="I33" s="63" t="s">
        <v>15</v>
      </c>
      <c r="J33" s="67">
        <v>15470</v>
      </c>
    </row>
    <row r="34" spans="1:10" s="52" customFormat="1" ht="16.5" customHeight="1" x14ac:dyDescent="0.2">
      <c r="A34" s="62" t="s">
        <v>226</v>
      </c>
      <c r="B34" s="61" t="s">
        <v>14</v>
      </c>
      <c r="C34" s="65" t="s">
        <v>15</v>
      </c>
      <c r="D34" s="66">
        <v>16960</v>
      </c>
      <c r="E34" s="65" t="s">
        <v>15</v>
      </c>
      <c r="F34" s="66">
        <v>16960</v>
      </c>
      <c r="G34" s="65" t="s">
        <v>15</v>
      </c>
      <c r="H34" s="66">
        <v>17810</v>
      </c>
      <c r="I34" s="65" t="s">
        <v>15</v>
      </c>
      <c r="J34" s="66">
        <v>17810</v>
      </c>
    </row>
    <row r="35" spans="1:10" s="52" customFormat="1" ht="16.5" customHeight="1" x14ac:dyDescent="0.2">
      <c r="A35" s="62" t="s">
        <v>227</v>
      </c>
      <c r="B35" s="60" t="s">
        <v>14</v>
      </c>
      <c r="C35" s="63" t="s">
        <v>15</v>
      </c>
      <c r="D35" s="74" t="s">
        <v>16</v>
      </c>
      <c r="E35" s="63" t="s">
        <v>15</v>
      </c>
      <c r="F35" s="74" t="s">
        <v>16</v>
      </c>
      <c r="G35" s="63" t="s">
        <v>15</v>
      </c>
      <c r="H35" s="74" t="s">
        <v>16</v>
      </c>
      <c r="I35" s="63" t="s">
        <v>15</v>
      </c>
      <c r="J35" s="74" t="s">
        <v>16</v>
      </c>
    </row>
    <row r="36" spans="1:10" s="52" customFormat="1" ht="16.5" customHeight="1" x14ac:dyDescent="0.2">
      <c r="A36" s="62" t="s">
        <v>228</v>
      </c>
      <c r="B36" s="61" t="s">
        <v>14</v>
      </c>
      <c r="C36" s="65" t="s">
        <v>15</v>
      </c>
      <c r="D36" s="68" t="s">
        <v>16</v>
      </c>
      <c r="E36" s="65" t="s">
        <v>15</v>
      </c>
      <c r="F36" s="68" t="s">
        <v>16</v>
      </c>
      <c r="G36" s="65" t="s">
        <v>15</v>
      </c>
      <c r="H36" s="68" t="s">
        <v>16</v>
      </c>
      <c r="I36" s="65" t="s">
        <v>15</v>
      </c>
      <c r="J36" s="68" t="s">
        <v>16</v>
      </c>
    </row>
    <row r="37" spans="1:10" s="52" customFormat="1" ht="16.5" customHeight="1" x14ac:dyDescent="0.2">
      <c r="A37" s="62" t="s">
        <v>229</v>
      </c>
      <c r="B37" s="60" t="s">
        <v>14</v>
      </c>
      <c r="C37" s="63" t="s">
        <v>15</v>
      </c>
      <c r="D37" s="74" t="s">
        <v>16</v>
      </c>
      <c r="E37" s="63" t="s">
        <v>15</v>
      </c>
      <c r="F37" s="74" t="s">
        <v>16</v>
      </c>
      <c r="G37" s="63" t="s">
        <v>15</v>
      </c>
      <c r="H37" s="74" t="s">
        <v>16</v>
      </c>
      <c r="I37" s="63" t="s">
        <v>15</v>
      </c>
      <c r="J37" s="74" t="s">
        <v>16</v>
      </c>
    </row>
    <row r="38" spans="1:10" s="52" customFormat="1" ht="16.5" customHeight="1" x14ac:dyDescent="0.2">
      <c r="A38" s="62" t="s">
        <v>230</v>
      </c>
      <c r="B38" s="61" t="s">
        <v>14</v>
      </c>
      <c r="C38" s="65" t="s">
        <v>15</v>
      </c>
      <c r="D38" s="68" t="s">
        <v>16</v>
      </c>
      <c r="E38" s="65" t="s">
        <v>15</v>
      </c>
      <c r="F38" s="68" t="s">
        <v>16</v>
      </c>
      <c r="G38" s="65" t="s">
        <v>15</v>
      </c>
      <c r="H38" s="68" t="s">
        <v>16</v>
      </c>
      <c r="I38" s="65" t="s">
        <v>15</v>
      </c>
      <c r="J38" s="68" t="s">
        <v>16</v>
      </c>
    </row>
    <row r="39" spans="1:10" s="52" customFormat="1" ht="16.5" customHeight="1" x14ac:dyDescent="0.2">
      <c r="A39" s="62" t="s">
        <v>231</v>
      </c>
      <c r="B39" s="60" t="s">
        <v>14</v>
      </c>
      <c r="C39" s="63" t="s">
        <v>15</v>
      </c>
      <c r="D39" s="74" t="s">
        <v>16</v>
      </c>
      <c r="E39" s="63" t="s">
        <v>15</v>
      </c>
      <c r="F39" s="74" t="s">
        <v>16</v>
      </c>
      <c r="G39" s="63" t="s">
        <v>15</v>
      </c>
      <c r="H39" s="74" t="s">
        <v>16</v>
      </c>
      <c r="I39" s="63" t="s">
        <v>15</v>
      </c>
      <c r="J39" s="74" t="s">
        <v>16</v>
      </c>
    </row>
    <row r="40" spans="1:10" ht="15.95" customHeight="1" x14ac:dyDescent="0.2">
      <c r="A40" s="81"/>
    </row>
  </sheetData>
  <mergeCells count="27">
    <mergeCell ref="A1:J1"/>
    <mergeCell ref="A8:J8"/>
    <mergeCell ref="A18:J18"/>
    <mergeCell ref="C6:D6"/>
    <mergeCell ref="E6:F6"/>
    <mergeCell ref="G6:H6"/>
    <mergeCell ref="I6:J6"/>
    <mergeCell ref="C7:D7"/>
    <mergeCell ref="E7:F7"/>
    <mergeCell ref="G7:H7"/>
    <mergeCell ref="I7:J7"/>
    <mergeCell ref="C4:D4"/>
    <mergeCell ref="E4:F4"/>
    <mergeCell ref="G4:H4"/>
    <mergeCell ref="I4:J4"/>
    <mergeCell ref="C5:D5"/>
    <mergeCell ref="E5:F5"/>
    <mergeCell ref="G5:H5"/>
    <mergeCell ref="I5:J5"/>
    <mergeCell ref="C2:D2"/>
    <mergeCell ref="E2:F2"/>
    <mergeCell ref="G2:H2"/>
    <mergeCell ref="I2:J2"/>
    <mergeCell ref="C3:D3"/>
    <mergeCell ref="E3:F3"/>
    <mergeCell ref="G3:H3"/>
    <mergeCell ref="I3:J3"/>
  </mergeCells>
  <pageMargins left="0.7" right="0.7" top="0.75" bottom="0.75" header="0.3" footer="0.3"/>
  <pageSetup paperSize="9" scale="6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0"/>
  </sheetPr>
  <dimension ref="A1:N41"/>
  <sheetViews>
    <sheetView view="pageBreakPreview" zoomScale="80" zoomScaleNormal="70" zoomScaleSheetLayoutView="80" workbookViewId="0">
      <pane xSplit="1" ySplit="2" topLeftCell="B3" activePane="bottomRight" state="frozen"/>
      <selection activeCell="A2" sqref="A2"/>
      <selection pane="topRight" activeCell="A2" sqref="A2"/>
      <selection pane="bottomLeft" activeCell="A2" sqref="A2"/>
      <selection pane="bottomRight" activeCell="A2" sqref="A2"/>
    </sheetView>
  </sheetViews>
  <sheetFormatPr defaultColWidth="9.33203125" defaultRowHeight="31.5" customHeight="1" x14ac:dyDescent="0.2"/>
  <cols>
    <col min="1" max="1" width="55" style="55" customWidth="1"/>
    <col min="2" max="2" width="13.33203125" style="55" customWidth="1"/>
    <col min="3" max="3" width="5" style="76" customWidth="1"/>
    <col min="4" max="4" width="13.33203125" style="77" customWidth="1"/>
    <col min="5" max="5" width="5" style="76" customWidth="1"/>
    <col min="6" max="6" width="13.33203125" style="77" customWidth="1"/>
    <col min="7" max="7" width="5" style="76" customWidth="1"/>
    <col min="8" max="8" width="13.33203125" style="77" customWidth="1"/>
    <col min="9" max="9" width="5" style="76" customWidth="1"/>
    <col min="10" max="10" width="13.33203125" style="77" customWidth="1"/>
    <col min="11" max="11" width="5" style="76" customWidth="1"/>
    <col min="12" max="12" width="13.33203125" style="77" customWidth="1"/>
    <col min="13" max="13" width="5" style="76" customWidth="1"/>
    <col min="14" max="14" width="13.33203125" style="77" customWidth="1"/>
    <col min="15" max="16384" width="9.33203125" style="55"/>
  </cols>
  <sheetData>
    <row r="1" spans="1:14" s="52" customFormat="1" ht="31.5" customHeight="1" x14ac:dyDescent="0.2">
      <c r="A1" s="266" t="s">
        <v>34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  <c r="M1" s="266"/>
      <c r="N1" s="266"/>
    </row>
    <row r="2" spans="1:14" s="52" customFormat="1" ht="31.5" customHeight="1" x14ac:dyDescent="0.2">
      <c r="A2" s="78"/>
      <c r="B2" s="54" t="s">
        <v>192</v>
      </c>
      <c r="C2" s="258" t="s">
        <v>193</v>
      </c>
      <c r="D2" s="258"/>
      <c r="E2" s="258" t="s">
        <v>194</v>
      </c>
      <c r="F2" s="258"/>
      <c r="G2" s="258" t="s">
        <v>232</v>
      </c>
      <c r="H2" s="258"/>
      <c r="I2" s="258" t="s">
        <v>195</v>
      </c>
      <c r="J2" s="258"/>
      <c r="K2" s="258" t="s">
        <v>196</v>
      </c>
      <c r="L2" s="258"/>
      <c r="M2" s="258" t="s">
        <v>233</v>
      </c>
      <c r="N2" s="259"/>
    </row>
    <row r="3" spans="1:14" s="52" customFormat="1" ht="31.5" customHeight="1" x14ac:dyDescent="0.2">
      <c r="A3" s="79"/>
      <c r="B3" s="57" t="s">
        <v>4</v>
      </c>
      <c r="C3" s="260" t="s">
        <v>35</v>
      </c>
      <c r="D3" s="261"/>
      <c r="E3" s="262" t="s">
        <v>237</v>
      </c>
      <c r="F3" s="263"/>
      <c r="G3" s="260" t="s">
        <v>36</v>
      </c>
      <c r="H3" s="261"/>
      <c r="I3" s="260" t="s">
        <v>35</v>
      </c>
      <c r="J3" s="261"/>
      <c r="K3" s="262" t="s">
        <v>237</v>
      </c>
      <c r="L3" s="263"/>
      <c r="M3" s="260" t="s">
        <v>36</v>
      </c>
      <c r="N3" s="261"/>
    </row>
    <row r="4" spans="1:14" s="52" customFormat="1" ht="31.5" customHeight="1" x14ac:dyDescent="0.2">
      <c r="A4" s="58" t="s">
        <v>197</v>
      </c>
      <c r="B4" s="59"/>
      <c r="C4" s="256" t="s">
        <v>7</v>
      </c>
      <c r="D4" s="257"/>
      <c r="E4" s="256" t="s">
        <v>7</v>
      </c>
      <c r="F4" s="257"/>
      <c r="G4" s="256" t="s">
        <v>7</v>
      </c>
      <c r="H4" s="257"/>
      <c r="I4" s="256" t="s">
        <v>8</v>
      </c>
      <c r="J4" s="257"/>
      <c r="K4" s="256" t="s">
        <v>8</v>
      </c>
      <c r="L4" s="257"/>
      <c r="M4" s="256" t="s">
        <v>8</v>
      </c>
      <c r="N4" s="257"/>
    </row>
    <row r="5" spans="1:14" s="52" customFormat="1" ht="31.5" customHeight="1" x14ac:dyDescent="0.2">
      <c r="A5" s="58" t="s">
        <v>198</v>
      </c>
      <c r="B5" s="60" t="s">
        <v>9</v>
      </c>
      <c r="C5" s="260" t="s">
        <v>11</v>
      </c>
      <c r="D5" s="261"/>
      <c r="E5" s="260" t="s">
        <v>37</v>
      </c>
      <c r="F5" s="261"/>
      <c r="G5" s="260" t="s">
        <v>38</v>
      </c>
      <c r="H5" s="261"/>
      <c r="I5" s="260" t="s">
        <v>11</v>
      </c>
      <c r="J5" s="261"/>
      <c r="K5" s="260" t="s">
        <v>37</v>
      </c>
      <c r="L5" s="261"/>
      <c r="M5" s="260" t="s">
        <v>38</v>
      </c>
      <c r="N5" s="261"/>
    </row>
    <row r="6" spans="1:14" s="52" customFormat="1" ht="31.5" customHeight="1" x14ac:dyDescent="0.2">
      <c r="A6" s="58" t="s">
        <v>199</v>
      </c>
      <c r="B6" s="61" t="s">
        <v>4</v>
      </c>
      <c r="C6" s="264">
        <v>1667</v>
      </c>
      <c r="D6" s="265"/>
      <c r="E6" s="264">
        <v>2381</v>
      </c>
      <c r="F6" s="265"/>
      <c r="G6" s="264">
        <v>4167</v>
      </c>
      <c r="H6" s="265"/>
      <c r="I6" s="264">
        <v>1667</v>
      </c>
      <c r="J6" s="265"/>
      <c r="K6" s="264">
        <v>2381</v>
      </c>
      <c r="L6" s="265"/>
      <c r="M6" s="264">
        <v>4167</v>
      </c>
      <c r="N6" s="265"/>
    </row>
    <row r="7" spans="1:14" s="52" customFormat="1" ht="31.5" customHeight="1" x14ac:dyDescent="0.2">
      <c r="A7" s="58" t="s">
        <v>200</v>
      </c>
      <c r="B7" s="60" t="s">
        <v>13</v>
      </c>
      <c r="C7" s="269">
        <v>25</v>
      </c>
      <c r="D7" s="270"/>
      <c r="E7" s="269">
        <v>29</v>
      </c>
      <c r="F7" s="270"/>
      <c r="G7" s="269">
        <v>33</v>
      </c>
      <c r="H7" s="270"/>
      <c r="I7" s="269">
        <v>25</v>
      </c>
      <c r="J7" s="270"/>
      <c r="K7" s="269">
        <v>29</v>
      </c>
      <c r="L7" s="270"/>
      <c r="M7" s="269">
        <v>33</v>
      </c>
      <c r="N7" s="270"/>
    </row>
    <row r="8" spans="1:14" s="52" customFormat="1" ht="31.5" customHeight="1" x14ac:dyDescent="0.2">
      <c r="A8" s="267" t="s">
        <v>201</v>
      </c>
      <c r="B8" s="268"/>
      <c r="C8" s="268"/>
      <c r="D8" s="268"/>
      <c r="E8" s="268"/>
      <c r="F8" s="268"/>
      <c r="G8" s="268"/>
      <c r="H8" s="268"/>
      <c r="I8" s="268"/>
      <c r="J8" s="268"/>
      <c r="K8" s="268"/>
      <c r="L8" s="268"/>
      <c r="M8" s="268"/>
      <c r="N8" s="268"/>
    </row>
    <row r="9" spans="1:14" s="52" customFormat="1" ht="31.5" customHeight="1" x14ac:dyDescent="0.2">
      <c r="A9" s="62" t="s">
        <v>235</v>
      </c>
      <c r="B9" s="60" t="s">
        <v>14</v>
      </c>
      <c r="C9" s="63" t="s">
        <v>15</v>
      </c>
      <c r="D9" s="64">
        <v>780</v>
      </c>
      <c r="E9" s="63" t="s">
        <v>15</v>
      </c>
      <c r="F9" s="64">
        <v>780</v>
      </c>
      <c r="G9" s="63" t="s">
        <v>15</v>
      </c>
      <c r="H9" s="64">
        <v>780</v>
      </c>
      <c r="I9" s="63" t="s">
        <v>15</v>
      </c>
      <c r="J9" s="64">
        <v>819</v>
      </c>
      <c r="K9" s="63" t="s">
        <v>15</v>
      </c>
      <c r="L9" s="64">
        <v>819</v>
      </c>
      <c r="M9" s="63" t="s">
        <v>15</v>
      </c>
      <c r="N9" s="64">
        <v>819</v>
      </c>
    </row>
    <row r="10" spans="1:14" s="52" customFormat="1" ht="31.5" customHeight="1" x14ac:dyDescent="0.2">
      <c r="A10" s="62" t="s">
        <v>203</v>
      </c>
      <c r="B10" s="61" t="s">
        <v>14</v>
      </c>
      <c r="C10" s="65" t="s">
        <v>15</v>
      </c>
      <c r="D10" s="66">
        <v>1250</v>
      </c>
      <c r="E10" s="65" t="s">
        <v>15</v>
      </c>
      <c r="F10" s="66">
        <v>1250</v>
      </c>
      <c r="G10" s="65" t="s">
        <v>15</v>
      </c>
      <c r="H10" s="66">
        <v>1250</v>
      </c>
      <c r="I10" s="65" t="s">
        <v>15</v>
      </c>
      <c r="J10" s="66">
        <v>1250</v>
      </c>
      <c r="K10" s="65" t="s">
        <v>15</v>
      </c>
      <c r="L10" s="66">
        <v>1250</v>
      </c>
      <c r="M10" s="65" t="s">
        <v>15</v>
      </c>
      <c r="N10" s="66">
        <v>1250</v>
      </c>
    </row>
    <row r="11" spans="1:14" s="52" customFormat="1" ht="31.5" customHeight="1" x14ac:dyDescent="0.2">
      <c r="A11" s="62" t="s">
        <v>204</v>
      </c>
      <c r="B11" s="60" t="s">
        <v>14</v>
      </c>
      <c r="C11" s="63" t="s">
        <v>15</v>
      </c>
      <c r="D11" s="64">
        <v>680</v>
      </c>
      <c r="E11" s="63" t="s">
        <v>15</v>
      </c>
      <c r="F11" s="64">
        <v>680</v>
      </c>
      <c r="G11" s="63" t="s">
        <v>15</v>
      </c>
      <c r="H11" s="64">
        <v>680</v>
      </c>
      <c r="I11" s="63" t="s">
        <v>15</v>
      </c>
      <c r="J11" s="64">
        <v>714</v>
      </c>
      <c r="K11" s="63" t="s">
        <v>15</v>
      </c>
      <c r="L11" s="64">
        <v>714</v>
      </c>
      <c r="M11" s="63" t="s">
        <v>15</v>
      </c>
      <c r="N11" s="64">
        <v>714</v>
      </c>
    </row>
    <row r="12" spans="1:14" s="52" customFormat="1" ht="31.5" customHeight="1" x14ac:dyDescent="0.2">
      <c r="A12" s="62" t="s">
        <v>205</v>
      </c>
      <c r="B12" s="61" t="s">
        <v>14</v>
      </c>
      <c r="C12" s="65" t="s">
        <v>15</v>
      </c>
      <c r="D12" s="69">
        <v>10502.1</v>
      </c>
      <c r="E12" s="65" t="s">
        <v>15</v>
      </c>
      <c r="F12" s="66">
        <v>15000.3</v>
      </c>
      <c r="G12" s="65" t="s">
        <v>15</v>
      </c>
      <c r="H12" s="66">
        <v>26252.1</v>
      </c>
      <c r="I12" s="65" t="s">
        <v>15</v>
      </c>
      <c r="J12" s="69">
        <v>10502.1</v>
      </c>
      <c r="K12" s="65" t="s">
        <v>15</v>
      </c>
      <c r="L12" s="66">
        <v>15000.3</v>
      </c>
      <c r="M12" s="65" t="s">
        <v>15</v>
      </c>
      <c r="N12" s="66">
        <v>26252.1</v>
      </c>
    </row>
    <row r="13" spans="1:14" s="52" customFormat="1" ht="31.5" customHeight="1" x14ac:dyDescent="0.2">
      <c r="A13" s="62" t="s">
        <v>206</v>
      </c>
      <c r="B13" s="60" t="s">
        <v>14</v>
      </c>
      <c r="C13" s="63" t="s">
        <v>15</v>
      </c>
      <c r="D13" s="67">
        <v>1400.28</v>
      </c>
      <c r="E13" s="63" t="s">
        <v>15</v>
      </c>
      <c r="F13" s="67">
        <v>1250.03</v>
      </c>
      <c r="G13" s="63" t="s">
        <v>15</v>
      </c>
      <c r="H13" s="67">
        <v>2187.6799999999998</v>
      </c>
      <c r="I13" s="63" t="s">
        <v>15</v>
      </c>
      <c r="J13" s="67">
        <v>1470.29</v>
      </c>
      <c r="K13" s="63" t="s">
        <v>15</v>
      </c>
      <c r="L13" s="67">
        <v>1312.53</v>
      </c>
      <c r="M13" s="63" t="s">
        <v>15</v>
      </c>
      <c r="N13" s="67">
        <v>2297.06</v>
      </c>
    </row>
    <row r="14" spans="1:14" s="52" customFormat="1" ht="31.5" customHeight="1" x14ac:dyDescent="0.2">
      <c r="A14" s="62" t="s">
        <v>207</v>
      </c>
      <c r="B14" s="61" t="s">
        <v>14</v>
      </c>
      <c r="C14" s="65" t="s">
        <v>15</v>
      </c>
      <c r="D14" s="68" t="s">
        <v>16</v>
      </c>
      <c r="E14" s="65" t="s">
        <v>15</v>
      </c>
      <c r="F14" s="68" t="s">
        <v>16</v>
      </c>
      <c r="G14" s="65" t="s">
        <v>15</v>
      </c>
      <c r="H14" s="68" t="s">
        <v>16</v>
      </c>
      <c r="I14" s="65" t="s">
        <v>15</v>
      </c>
      <c r="J14" s="68" t="s">
        <v>16</v>
      </c>
      <c r="K14" s="65" t="s">
        <v>15</v>
      </c>
      <c r="L14" s="68" t="s">
        <v>16</v>
      </c>
      <c r="M14" s="65" t="s">
        <v>15</v>
      </c>
      <c r="N14" s="68" t="s">
        <v>16</v>
      </c>
    </row>
    <row r="15" spans="1:14" s="52" customFormat="1" ht="31.5" customHeight="1" x14ac:dyDescent="0.2">
      <c r="A15" s="62" t="s">
        <v>208</v>
      </c>
      <c r="B15" s="60" t="s">
        <v>14</v>
      </c>
      <c r="C15" s="63" t="s">
        <v>15</v>
      </c>
      <c r="D15" s="67">
        <v>3146.74</v>
      </c>
      <c r="E15" s="63" t="s">
        <v>15</v>
      </c>
      <c r="F15" s="67">
        <v>3650.22</v>
      </c>
      <c r="G15" s="63" t="s">
        <v>15</v>
      </c>
      <c r="H15" s="67">
        <v>4153.7</v>
      </c>
      <c r="I15" s="63" t="s">
        <v>15</v>
      </c>
      <c r="J15" s="67">
        <v>3304.08</v>
      </c>
      <c r="K15" s="63" t="s">
        <v>15</v>
      </c>
      <c r="L15" s="67">
        <v>3832.73</v>
      </c>
      <c r="M15" s="63" t="s">
        <v>15</v>
      </c>
      <c r="N15" s="67">
        <v>4361.38</v>
      </c>
    </row>
    <row r="16" spans="1:14" s="52" customFormat="1" ht="31.5" customHeight="1" x14ac:dyDescent="0.2">
      <c r="A16" s="62" t="s">
        <v>209</v>
      </c>
      <c r="B16" s="61" t="s">
        <v>14</v>
      </c>
      <c r="C16" s="65" t="s">
        <v>1</v>
      </c>
      <c r="D16" s="69">
        <v>10658.26</v>
      </c>
      <c r="E16" s="65" t="s">
        <v>1</v>
      </c>
      <c r="F16" s="66">
        <v>12363.58</v>
      </c>
      <c r="G16" s="65" t="s">
        <v>1</v>
      </c>
      <c r="H16" s="66">
        <v>14068.9</v>
      </c>
      <c r="I16" s="65" t="s">
        <v>1</v>
      </c>
      <c r="J16" s="69">
        <v>10658.26</v>
      </c>
      <c r="K16" s="65" t="s">
        <v>1</v>
      </c>
      <c r="L16" s="66">
        <v>12363.58</v>
      </c>
      <c r="M16" s="65" t="s">
        <v>1</v>
      </c>
      <c r="N16" s="66">
        <v>14068.9</v>
      </c>
    </row>
    <row r="17" spans="1:14" s="52" customFormat="1" ht="31.5" customHeight="1" x14ac:dyDescent="0.2">
      <c r="A17" s="70" t="s">
        <v>45</v>
      </c>
      <c r="B17" s="60" t="s">
        <v>14</v>
      </c>
      <c r="C17" s="71" t="s">
        <v>15</v>
      </c>
      <c r="D17" s="72">
        <v>28420</v>
      </c>
      <c r="E17" s="71" t="s">
        <v>15</v>
      </c>
      <c r="F17" s="72">
        <v>34970</v>
      </c>
      <c r="G17" s="71" t="s">
        <v>15</v>
      </c>
      <c r="H17" s="72">
        <v>49370</v>
      </c>
      <c r="I17" s="71" t="s">
        <v>15</v>
      </c>
      <c r="J17" s="72">
        <v>28720</v>
      </c>
      <c r="K17" s="71" t="s">
        <v>15</v>
      </c>
      <c r="L17" s="72">
        <v>35290</v>
      </c>
      <c r="M17" s="71" t="s">
        <v>15</v>
      </c>
      <c r="N17" s="72">
        <v>49760</v>
      </c>
    </row>
    <row r="18" spans="1:14" s="52" customFormat="1" ht="31.5" customHeight="1" x14ac:dyDescent="0.2">
      <c r="A18" s="267" t="s">
        <v>210</v>
      </c>
      <c r="B18" s="268"/>
      <c r="C18" s="268"/>
      <c r="D18" s="268"/>
      <c r="E18" s="268"/>
      <c r="F18" s="268"/>
      <c r="G18" s="268"/>
      <c r="H18" s="268"/>
      <c r="I18" s="268"/>
      <c r="J18" s="268"/>
      <c r="K18" s="268"/>
      <c r="L18" s="268"/>
      <c r="M18" s="268"/>
      <c r="N18" s="268"/>
    </row>
    <row r="19" spans="1:14" s="52" customFormat="1" ht="31.5" customHeight="1" x14ac:dyDescent="0.2">
      <c r="A19" s="62" t="s">
        <v>211</v>
      </c>
      <c r="B19" s="60" t="s">
        <v>14</v>
      </c>
      <c r="C19" s="63" t="s">
        <v>15</v>
      </c>
      <c r="D19" s="64">
        <v>930</v>
      </c>
      <c r="E19" s="63" t="s">
        <v>15</v>
      </c>
      <c r="F19" s="64">
        <v>930</v>
      </c>
      <c r="G19" s="63" t="s">
        <v>15</v>
      </c>
      <c r="H19" s="64">
        <v>930</v>
      </c>
      <c r="I19" s="63" t="s">
        <v>15</v>
      </c>
      <c r="J19" s="64">
        <v>980</v>
      </c>
      <c r="K19" s="63" t="s">
        <v>15</v>
      </c>
      <c r="L19" s="64">
        <v>980</v>
      </c>
      <c r="M19" s="63" t="s">
        <v>15</v>
      </c>
      <c r="N19" s="64">
        <v>980</v>
      </c>
    </row>
    <row r="20" spans="1:14" s="52" customFormat="1" ht="31.5" customHeight="1" x14ac:dyDescent="0.2">
      <c r="A20" s="62" t="s">
        <v>212</v>
      </c>
      <c r="B20" s="61" t="s">
        <v>14</v>
      </c>
      <c r="C20" s="65" t="s">
        <v>15</v>
      </c>
      <c r="D20" s="73">
        <v>500</v>
      </c>
      <c r="E20" s="65" t="s">
        <v>15</v>
      </c>
      <c r="F20" s="73">
        <v>710</v>
      </c>
      <c r="G20" s="65" t="s">
        <v>15</v>
      </c>
      <c r="H20" s="66">
        <v>1250</v>
      </c>
      <c r="I20" s="65" t="s">
        <v>15</v>
      </c>
      <c r="J20" s="73">
        <v>500</v>
      </c>
      <c r="K20" s="65" t="s">
        <v>15</v>
      </c>
      <c r="L20" s="73">
        <v>710</v>
      </c>
      <c r="M20" s="65" t="s">
        <v>15</v>
      </c>
      <c r="N20" s="66">
        <v>1250</v>
      </c>
    </row>
    <row r="21" spans="1:14" s="52" customFormat="1" ht="31.5" customHeight="1" x14ac:dyDescent="0.2">
      <c r="A21" s="62" t="s">
        <v>213</v>
      </c>
      <c r="B21" s="60" t="s">
        <v>14</v>
      </c>
      <c r="C21" s="63" t="s">
        <v>15</v>
      </c>
      <c r="D21" s="64">
        <v>740</v>
      </c>
      <c r="E21" s="63" t="s">
        <v>15</v>
      </c>
      <c r="F21" s="64">
        <v>860</v>
      </c>
      <c r="G21" s="63" t="s">
        <v>15</v>
      </c>
      <c r="H21" s="64">
        <v>970</v>
      </c>
      <c r="I21" s="63" t="s">
        <v>15</v>
      </c>
      <c r="J21" s="64">
        <v>740</v>
      </c>
      <c r="K21" s="63" t="s">
        <v>15</v>
      </c>
      <c r="L21" s="64">
        <v>860</v>
      </c>
      <c r="M21" s="63" t="s">
        <v>15</v>
      </c>
      <c r="N21" s="64">
        <v>970</v>
      </c>
    </row>
    <row r="22" spans="1:14" s="52" customFormat="1" ht="31.5" customHeight="1" x14ac:dyDescent="0.2">
      <c r="A22" s="62" t="s">
        <v>214</v>
      </c>
      <c r="B22" s="61" t="s">
        <v>14</v>
      </c>
      <c r="C22" s="65" t="s">
        <v>15</v>
      </c>
      <c r="D22" s="73">
        <v>380</v>
      </c>
      <c r="E22" s="65" t="s">
        <v>15</v>
      </c>
      <c r="F22" s="73">
        <v>440</v>
      </c>
      <c r="G22" s="65" t="s">
        <v>15</v>
      </c>
      <c r="H22" s="73">
        <v>500</v>
      </c>
      <c r="I22" s="65" t="s">
        <v>15</v>
      </c>
      <c r="J22" s="73">
        <v>400</v>
      </c>
      <c r="K22" s="65" t="s">
        <v>15</v>
      </c>
      <c r="L22" s="73">
        <v>460</v>
      </c>
      <c r="M22" s="65" t="s">
        <v>15</v>
      </c>
      <c r="N22" s="73">
        <v>530</v>
      </c>
    </row>
    <row r="23" spans="1:14" s="52" customFormat="1" ht="31.5" customHeight="1" x14ac:dyDescent="0.2">
      <c r="A23" s="62" t="s">
        <v>215</v>
      </c>
      <c r="B23" s="60" t="s">
        <v>14</v>
      </c>
      <c r="C23" s="63" t="s">
        <v>15</v>
      </c>
      <c r="D23" s="67">
        <v>3080</v>
      </c>
      <c r="E23" s="63" t="s">
        <v>15</v>
      </c>
      <c r="F23" s="67">
        <v>4130</v>
      </c>
      <c r="G23" s="63" t="s">
        <v>15</v>
      </c>
      <c r="H23" s="67">
        <v>6610</v>
      </c>
      <c r="I23" s="63" t="s">
        <v>15</v>
      </c>
      <c r="J23" s="67">
        <v>3080</v>
      </c>
      <c r="K23" s="63" t="s">
        <v>15</v>
      </c>
      <c r="L23" s="67">
        <v>4130</v>
      </c>
      <c r="M23" s="63" t="s">
        <v>15</v>
      </c>
      <c r="N23" s="67">
        <v>6610</v>
      </c>
    </row>
    <row r="24" spans="1:14" s="52" customFormat="1" ht="31.5" customHeight="1" x14ac:dyDescent="0.2">
      <c r="A24" s="62" t="s">
        <v>216</v>
      </c>
      <c r="B24" s="61" t="s">
        <v>14</v>
      </c>
      <c r="C24" s="65" t="s">
        <v>15</v>
      </c>
      <c r="D24" s="73">
        <v>380</v>
      </c>
      <c r="E24" s="65" t="s">
        <v>15</v>
      </c>
      <c r="F24" s="73">
        <v>430</v>
      </c>
      <c r="G24" s="65" t="s">
        <v>15</v>
      </c>
      <c r="H24" s="73">
        <v>500</v>
      </c>
      <c r="I24" s="65" t="s">
        <v>15</v>
      </c>
      <c r="J24" s="73">
        <v>400</v>
      </c>
      <c r="K24" s="65" t="s">
        <v>15</v>
      </c>
      <c r="L24" s="73">
        <v>450</v>
      </c>
      <c r="M24" s="65" t="s">
        <v>15</v>
      </c>
      <c r="N24" s="73">
        <v>530</v>
      </c>
    </row>
    <row r="25" spans="1:14" s="52" customFormat="1" ht="31.5" customHeight="1" x14ac:dyDescent="0.2">
      <c r="A25" s="62" t="s">
        <v>217</v>
      </c>
      <c r="B25" s="60" t="s">
        <v>14</v>
      </c>
      <c r="C25" s="63" t="s">
        <v>15</v>
      </c>
      <c r="D25" s="74" t="s">
        <v>16</v>
      </c>
      <c r="E25" s="63" t="s">
        <v>15</v>
      </c>
      <c r="F25" s="74" t="s">
        <v>16</v>
      </c>
      <c r="G25" s="63" t="s">
        <v>15</v>
      </c>
      <c r="H25" s="74" t="s">
        <v>16</v>
      </c>
      <c r="I25" s="63" t="s">
        <v>15</v>
      </c>
      <c r="J25" s="74" t="s">
        <v>16</v>
      </c>
      <c r="K25" s="63" t="s">
        <v>15</v>
      </c>
      <c r="L25" s="74" t="s">
        <v>16</v>
      </c>
      <c r="M25" s="63" t="s">
        <v>15</v>
      </c>
      <c r="N25" s="74" t="s">
        <v>16</v>
      </c>
    </row>
    <row r="26" spans="1:14" s="52" customFormat="1" ht="31.5" customHeight="1" x14ac:dyDescent="0.2">
      <c r="A26" s="62" t="s">
        <v>218</v>
      </c>
      <c r="B26" s="61" t="s">
        <v>14</v>
      </c>
      <c r="C26" s="65" t="s">
        <v>15</v>
      </c>
      <c r="D26" s="68" t="s">
        <v>16</v>
      </c>
      <c r="E26" s="65" t="s">
        <v>15</v>
      </c>
      <c r="F26" s="68" t="s">
        <v>16</v>
      </c>
      <c r="G26" s="65" t="s">
        <v>15</v>
      </c>
      <c r="H26" s="68" t="s">
        <v>16</v>
      </c>
      <c r="I26" s="65" t="s">
        <v>15</v>
      </c>
      <c r="J26" s="68" t="s">
        <v>16</v>
      </c>
      <c r="K26" s="65" t="s">
        <v>15</v>
      </c>
      <c r="L26" s="68" t="s">
        <v>16</v>
      </c>
      <c r="M26" s="65" t="s">
        <v>15</v>
      </c>
      <c r="N26" s="68" t="s">
        <v>16</v>
      </c>
    </row>
    <row r="27" spans="1:14" s="52" customFormat="1" ht="31.5" customHeight="1" x14ac:dyDescent="0.2">
      <c r="A27" s="62" t="s">
        <v>219</v>
      </c>
      <c r="B27" s="60" t="s">
        <v>14</v>
      </c>
      <c r="C27" s="63" t="s">
        <v>15</v>
      </c>
      <c r="D27" s="67">
        <v>5630</v>
      </c>
      <c r="E27" s="63" t="s">
        <v>15</v>
      </c>
      <c r="F27" s="67">
        <v>5630</v>
      </c>
      <c r="G27" s="63" t="s">
        <v>15</v>
      </c>
      <c r="H27" s="67">
        <v>5630</v>
      </c>
      <c r="I27" s="63" t="s">
        <v>15</v>
      </c>
      <c r="J27" s="67">
        <v>5630</v>
      </c>
      <c r="K27" s="63" t="s">
        <v>15</v>
      </c>
      <c r="L27" s="67">
        <v>5630</v>
      </c>
      <c r="M27" s="63" t="s">
        <v>15</v>
      </c>
      <c r="N27" s="67">
        <v>5630</v>
      </c>
    </row>
    <row r="28" spans="1:14" s="52" customFormat="1" ht="31.5" customHeight="1" x14ac:dyDescent="0.2">
      <c r="A28" s="62" t="s">
        <v>220</v>
      </c>
      <c r="B28" s="61" t="s">
        <v>14</v>
      </c>
      <c r="C28" s="65" t="s">
        <v>15</v>
      </c>
      <c r="D28" s="66">
        <v>6180</v>
      </c>
      <c r="E28" s="65" t="s">
        <v>15</v>
      </c>
      <c r="F28" s="66">
        <v>6180</v>
      </c>
      <c r="G28" s="65" t="s">
        <v>15</v>
      </c>
      <c r="H28" s="66">
        <v>6180</v>
      </c>
      <c r="I28" s="65" t="s">
        <v>15</v>
      </c>
      <c r="J28" s="66">
        <v>6490</v>
      </c>
      <c r="K28" s="65" t="s">
        <v>15</v>
      </c>
      <c r="L28" s="66">
        <v>6490</v>
      </c>
      <c r="M28" s="65" t="s">
        <v>15</v>
      </c>
      <c r="N28" s="66">
        <v>6490</v>
      </c>
    </row>
    <row r="29" spans="1:14" s="52" customFormat="1" ht="31.5" customHeight="1" x14ac:dyDescent="0.2">
      <c r="A29" s="62" t="s">
        <v>221</v>
      </c>
      <c r="B29" s="60" t="s">
        <v>14</v>
      </c>
      <c r="C29" s="63" t="s">
        <v>15</v>
      </c>
      <c r="D29" s="74" t="s">
        <v>16</v>
      </c>
      <c r="E29" s="63" t="s">
        <v>15</v>
      </c>
      <c r="F29" s="74" t="s">
        <v>16</v>
      </c>
      <c r="G29" s="63" t="s">
        <v>15</v>
      </c>
      <c r="H29" s="74" t="s">
        <v>16</v>
      </c>
      <c r="I29" s="63" t="s">
        <v>15</v>
      </c>
      <c r="J29" s="74" t="s">
        <v>16</v>
      </c>
      <c r="K29" s="63" t="s">
        <v>15</v>
      </c>
      <c r="L29" s="74" t="s">
        <v>16</v>
      </c>
      <c r="M29" s="63" t="s">
        <v>15</v>
      </c>
      <c r="N29" s="74" t="s">
        <v>16</v>
      </c>
    </row>
    <row r="30" spans="1:14" s="52" customFormat="1" ht="31.5" customHeight="1" x14ac:dyDescent="0.2">
      <c r="A30" s="62" t="s">
        <v>222</v>
      </c>
      <c r="B30" s="61" t="s">
        <v>14</v>
      </c>
      <c r="C30" s="65" t="s">
        <v>15</v>
      </c>
      <c r="D30" s="68" t="s">
        <v>16</v>
      </c>
      <c r="E30" s="65" t="s">
        <v>15</v>
      </c>
      <c r="F30" s="68" t="s">
        <v>16</v>
      </c>
      <c r="G30" s="65" t="s">
        <v>15</v>
      </c>
      <c r="H30" s="68" t="s">
        <v>16</v>
      </c>
      <c r="I30" s="65" t="s">
        <v>15</v>
      </c>
      <c r="J30" s="68" t="s">
        <v>16</v>
      </c>
      <c r="K30" s="65" t="s">
        <v>15</v>
      </c>
      <c r="L30" s="68" t="s">
        <v>16</v>
      </c>
      <c r="M30" s="65" t="s">
        <v>15</v>
      </c>
      <c r="N30" s="68" t="s">
        <v>16</v>
      </c>
    </row>
    <row r="31" spans="1:14" s="52" customFormat="1" ht="31.5" customHeight="1" x14ac:dyDescent="0.2">
      <c r="A31" s="62" t="s">
        <v>223</v>
      </c>
      <c r="B31" s="60" t="s">
        <v>14</v>
      </c>
      <c r="C31" s="63" t="s">
        <v>0</v>
      </c>
      <c r="D31" s="80">
        <v>20750</v>
      </c>
      <c r="E31" s="63" t="s">
        <v>0</v>
      </c>
      <c r="F31" s="80">
        <v>20750</v>
      </c>
      <c r="G31" s="63" t="s">
        <v>0</v>
      </c>
      <c r="H31" s="80">
        <v>20750</v>
      </c>
      <c r="I31" s="63" t="s">
        <v>0</v>
      </c>
      <c r="J31" s="80">
        <v>20750</v>
      </c>
      <c r="K31" s="63" t="s">
        <v>0</v>
      </c>
      <c r="L31" s="80">
        <v>20750</v>
      </c>
      <c r="M31" s="63" t="s">
        <v>0</v>
      </c>
      <c r="N31" s="80">
        <v>20750</v>
      </c>
    </row>
    <row r="32" spans="1:14" s="52" customFormat="1" ht="31.5" customHeight="1" x14ac:dyDescent="0.2">
      <c r="A32" s="62" t="s">
        <v>224</v>
      </c>
      <c r="B32" s="61" t="s">
        <v>14</v>
      </c>
      <c r="C32" s="65" t="s">
        <v>15</v>
      </c>
      <c r="D32" s="66">
        <v>22750</v>
      </c>
      <c r="E32" s="65" t="s">
        <v>15</v>
      </c>
      <c r="F32" s="66">
        <v>22750</v>
      </c>
      <c r="G32" s="65" t="s">
        <v>15</v>
      </c>
      <c r="H32" s="66">
        <v>22750</v>
      </c>
      <c r="I32" s="65" t="s">
        <v>15</v>
      </c>
      <c r="J32" s="66">
        <v>23890</v>
      </c>
      <c r="K32" s="65" t="s">
        <v>15</v>
      </c>
      <c r="L32" s="66">
        <v>23890</v>
      </c>
      <c r="M32" s="65" t="s">
        <v>15</v>
      </c>
      <c r="N32" s="66">
        <v>23890</v>
      </c>
    </row>
    <row r="33" spans="1:14" s="52" customFormat="1" ht="31.5" customHeight="1" x14ac:dyDescent="0.2">
      <c r="A33" s="62" t="s">
        <v>225</v>
      </c>
      <c r="B33" s="60" t="s">
        <v>14</v>
      </c>
      <c r="C33" s="63" t="s">
        <v>15</v>
      </c>
      <c r="D33" s="67">
        <v>15470</v>
      </c>
      <c r="E33" s="63" t="s">
        <v>15</v>
      </c>
      <c r="F33" s="67">
        <v>15470</v>
      </c>
      <c r="G33" s="63" t="s">
        <v>15</v>
      </c>
      <c r="H33" s="67">
        <v>15470</v>
      </c>
      <c r="I33" s="63" t="s">
        <v>15</v>
      </c>
      <c r="J33" s="67">
        <v>15470</v>
      </c>
      <c r="K33" s="63" t="s">
        <v>15</v>
      </c>
      <c r="L33" s="67">
        <v>15470</v>
      </c>
      <c r="M33" s="63" t="s">
        <v>15</v>
      </c>
      <c r="N33" s="67">
        <v>15470</v>
      </c>
    </row>
    <row r="34" spans="1:14" s="52" customFormat="1" ht="31.5" customHeight="1" x14ac:dyDescent="0.2">
      <c r="A34" s="62" t="s">
        <v>226</v>
      </c>
      <c r="B34" s="61" t="s">
        <v>14</v>
      </c>
      <c r="C34" s="65" t="s">
        <v>15</v>
      </c>
      <c r="D34" s="66">
        <v>16960</v>
      </c>
      <c r="E34" s="65" t="s">
        <v>15</v>
      </c>
      <c r="F34" s="66">
        <v>16960</v>
      </c>
      <c r="G34" s="65" t="s">
        <v>15</v>
      </c>
      <c r="H34" s="66">
        <v>16960</v>
      </c>
      <c r="I34" s="65" t="s">
        <v>15</v>
      </c>
      <c r="J34" s="66">
        <v>17810</v>
      </c>
      <c r="K34" s="65" t="s">
        <v>15</v>
      </c>
      <c r="L34" s="66">
        <v>17810</v>
      </c>
      <c r="M34" s="65" t="s">
        <v>15</v>
      </c>
      <c r="N34" s="66">
        <v>17810</v>
      </c>
    </row>
    <row r="35" spans="1:14" s="52" customFormat="1" ht="31.5" customHeight="1" x14ac:dyDescent="0.2">
      <c r="A35" s="62" t="s">
        <v>227</v>
      </c>
      <c r="B35" s="60" t="s">
        <v>14</v>
      </c>
      <c r="C35" s="63" t="s">
        <v>15</v>
      </c>
      <c r="D35" s="74" t="s">
        <v>16</v>
      </c>
      <c r="E35" s="63" t="s">
        <v>15</v>
      </c>
      <c r="F35" s="74" t="s">
        <v>16</v>
      </c>
      <c r="G35" s="63" t="s">
        <v>15</v>
      </c>
      <c r="H35" s="74" t="s">
        <v>16</v>
      </c>
      <c r="I35" s="63" t="s">
        <v>15</v>
      </c>
      <c r="J35" s="74" t="s">
        <v>16</v>
      </c>
      <c r="K35" s="63" t="s">
        <v>15</v>
      </c>
      <c r="L35" s="74" t="s">
        <v>16</v>
      </c>
      <c r="M35" s="63" t="s">
        <v>15</v>
      </c>
      <c r="N35" s="74" t="s">
        <v>16</v>
      </c>
    </row>
    <row r="36" spans="1:14" s="52" customFormat="1" ht="31.5" customHeight="1" x14ac:dyDescent="0.2">
      <c r="A36" s="62" t="s">
        <v>228</v>
      </c>
      <c r="B36" s="61" t="s">
        <v>14</v>
      </c>
      <c r="C36" s="65" t="s">
        <v>15</v>
      </c>
      <c r="D36" s="68" t="s">
        <v>16</v>
      </c>
      <c r="E36" s="65" t="s">
        <v>15</v>
      </c>
      <c r="F36" s="68" t="s">
        <v>16</v>
      </c>
      <c r="G36" s="65" t="s">
        <v>15</v>
      </c>
      <c r="H36" s="68" t="s">
        <v>16</v>
      </c>
      <c r="I36" s="65" t="s">
        <v>15</v>
      </c>
      <c r="J36" s="68" t="s">
        <v>16</v>
      </c>
      <c r="K36" s="65" t="s">
        <v>15</v>
      </c>
      <c r="L36" s="68" t="s">
        <v>16</v>
      </c>
      <c r="M36" s="65" t="s">
        <v>15</v>
      </c>
      <c r="N36" s="68" t="s">
        <v>16</v>
      </c>
    </row>
    <row r="37" spans="1:14" s="52" customFormat="1" ht="31.5" customHeight="1" x14ac:dyDescent="0.2">
      <c r="A37" s="62" t="s">
        <v>229</v>
      </c>
      <c r="B37" s="60" t="s">
        <v>14</v>
      </c>
      <c r="C37" s="63" t="s">
        <v>15</v>
      </c>
      <c r="D37" s="74" t="s">
        <v>16</v>
      </c>
      <c r="E37" s="63" t="s">
        <v>15</v>
      </c>
      <c r="F37" s="74" t="s">
        <v>16</v>
      </c>
      <c r="G37" s="63" t="s">
        <v>15</v>
      </c>
      <c r="H37" s="74" t="s">
        <v>16</v>
      </c>
      <c r="I37" s="63" t="s">
        <v>15</v>
      </c>
      <c r="J37" s="74" t="s">
        <v>16</v>
      </c>
      <c r="K37" s="63" t="s">
        <v>15</v>
      </c>
      <c r="L37" s="74" t="s">
        <v>16</v>
      </c>
      <c r="M37" s="63" t="s">
        <v>15</v>
      </c>
      <c r="N37" s="74" t="s">
        <v>16</v>
      </c>
    </row>
    <row r="38" spans="1:14" s="52" customFormat="1" ht="31.5" customHeight="1" x14ac:dyDescent="0.2">
      <c r="A38" s="62" t="s">
        <v>230</v>
      </c>
      <c r="B38" s="61" t="s">
        <v>14</v>
      </c>
      <c r="C38" s="65" t="s">
        <v>15</v>
      </c>
      <c r="D38" s="68" t="s">
        <v>16</v>
      </c>
      <c r="E38" s="65" t="s">
        <v>15</v>
      </c>
      <c r="F38" s="68" t="s">
        <v>16</v>
      </c>
      <c r="G38" s="65" t="s">
        <v>15</v>
      </c>
      <c r="H38" s="68" t="s">
        <v>16</v>
      </c>
      <c r="I38" s="65" t="s">
        <v>15</v>
      </c>
      <c r="J38" s="68" t="s">
        <v>16</v>
      </c>
      <c r="K38" s="65" t="s">
        <v>15</v>
      </c>
      <c r="L38" s="68" t="s">
        <v>16</v>
      </c>
      <c r="M38" s="65" t="s">
        <v>15</v>
      </c>
      <c r="N38" s="68" t="s">
        <v>16</v>
      </c>
    </row>
    <row r="39" spans="1:14" s="52" customFormat="1" ht="31.5" customHeight="1" x14ac:dyDescent="0.2">
      <c r="A39" s="62" t="s">
        <v>231</v>
      </c>
      <c r="B39" s="60" t="s">
        <v>14</v>
      </c>
      <c r="C39" s="63" t="s">
        <v>15</v>
      </c>
      <c r="D39" s="74" t="s">
        <v>16</v>
      </c>
      <c r="E39" s="63" t="s">
        <v>15</v>
      </c>
      <c r="F39" s="74" t="s">
        <v>16</v>
      </c>
      <c r="G39" s="63" t="s">
        <v>15</v>
      </c>
      <c r="H39" s="74" t="s">
        <v>16</v>
      </c>
      <c r="I39" s="63" t="s">
        <v>15</v>
      </c>
      <c r="J39" s="74" t="s">
        <v>16</v>
      </c>
      <c r="K39" s="63" t="s">
        <v>15</v>
      </c>
      <c r="L39" s="74" t="s">
        <v>16</v>
      </c>
      <c r="M39" s="63" t="s">
        <v>15</v>
      </c>
      <c r="N39" s="74" t="s">
        <v>16</v>
      </c>
    </row>
    <row r="40" spans="1:14" s="52" customFormat="1" ht="31.5" customHeight="1" x14ac:dyDescent="0.2">
      <c r="A40" s="83"/>
      <c r="C40" s="84"/>
      <c r="D40" s="85"/>
      <c r="E40" s="84"/>
      <c r="F40" s="85"/>
      <c r="G40" s="84"/>
      <c r="H40" s="85"/>
      <c r="I40" s="84"/>
      <c r="J40" s="85"/>
      <c r="K40" s="84"/>
      <c r="L40" s="85"/>
      <c r="M40" s="84"/>
      <c r="N40" s="85"/>
    </row>
    <row r="41" spans="1:14" s="52" customFormat="1" ht="31.5" customHeight="1" x14ac:dyDescent="0.2">
      <c r="C41" s="84"/>
      <c r="D41" s="85"/>
      <c r="E41" s="84"/>
      <c r="F41" s="85"/>
      <c r="G41" s="84"/>
      <c r="H41" s="85"/>
      <c r="I41" s="84"/>
      <c r="J41" s="85"/>
      <c r="K41" s="84"/>
      <c r="L41" s="85"/>
      <c r="M41" s="84"/>
      <c r="N41" s="85"/>
    </row>
  </sheetData>
  <mergeCells count="39">
    <mergeCell ref="A1:N1"/>
    <mergeCell ref="M4:N4"/>
    <mergeCell ref="C4:D4"/>
    <mergeCell ref="A8:N8"/>
    <mergeCell ref="A18:N18"/>
    <mergeCell ref="C7:D7"/>
    <mergeCell ref="E7:F7"/>
    <mergeCell ref="G7:H7"/>
    <mergeCell ref="I7:J7"/>
    <mergeCell ref="K7:L7"/>
    <mergeCell ref="M7:N7"/>
    <mergeCell ref="M6:N6"/>
    <mergeCell ref="C5:D5"/>
    <mergeCell ref="E5:F5"/>
    <mergeCell ref="G5:H5"/>
    <mergeCell ref="I5:J5"/>
    <mergeCell ref="K5:L5"/>
    <mergeCell ref="M5:N5"/>
    <mergeCell ref="C6:D6"/>
    <mergeCell ref="E6:F6"/>
    <mergeCell ref="G6:H6"/>
    <mergeCell ref="I6:J6"/>
    <mergeCell ref="K6:L6"/>
    <mergeCell ref="E4:F4"/>
    <mergeCell ref="G4:H4"/>
    <mergeCell ref="M2:N2"/>
    <mergeCell ref="C3:D3"/>
    <mergeCell ref="E3:F3"/>
    <mergeCell ref="G3:H3"/>
    <mergeCell ref="I3:J3"/>
    <mergeCell ref="K3:L3"/>
    <mergeCell ref="M3:N3"/>
    <mergeCell ref="C2:D2"/>
    <mergeCell ref="E2:F2"/>
    <mergeCell ref="G2:H2"/>
    <mergeCell ref="I2:J2"/>
    <mergeCell ref="K2:L2"/>
    <mergeCell ref="I4:J4"/>
    <mergeCell ref="K4:L4"/>
  </mergeCells>
  <pageMargins left="0.7" right="0.7" top="0.75" bottom="0.75" header="0.3" footer="0.3"/>
  <pageSetup paperSize="9" scale="54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0"/>
  </sheetPr>
  <dimension ref="A1:N63"/>
  <sheetViews>
    <sheetView view="pageBreakPreview" zoomScale="80" zoomScaleNormal="70" zoomScaleSheetLayoutView="80" workbookViewId="0">
      <pane xSplit="1" ySplit="2" topLeftCell="B3" activePane="bottomRight" state="frozen"/>
      <selection activeCell="A2" sqref="A2"/>
      <selection pane="topRight" activeCell="A2" sqref="A2"/>
      <selection pane="bottomLeft" activeCell="A2" sqref="A2"/>
      <selection pane="bottomRight" activeCell="A2" sqref="A2"/>
    </sheetView>
  </sheetViews>
  <sheetFormatPr defaultColWidth="9.33203125" defaultRowHeight="12.75" x14ac:dyDescent="0.2"/>
  <cols>
    <col min="1" max="1" width="55" style="55" customWidth="1"/>
    <col min="2" max="2" width="13.33203125" style="55" customWidth="1"/>
    <col min="3" max="3" width="5" style="76" customWidth="1"/>
    <col min="4" max="4" width="13.33203125" style="77" customWidth="1"/>
    <col min="5" max="5" width="5" style="76" customWidth="1"/>
    <col min="6" max="6" width="13.33203125" style="77" customWidth="1"/>
    <col min="7" max="7" width="5" style="76" customWidth="1"/>
    <col min="8" max="8" width="13.33203125" style="77" customWidth="1"/>
    <col min="9" max="9" width="5" style="76" customWidth="1"/>
    <col min="10" max="10" width="13.33203125" style="77" customWidth="1"/>
    <col min="11" max="12" width="9.33203125" style="55"/>
    <col min="13" max="13" width="10.1640625" style="55" customWidth="1"/>
    <col min="14" max="16384" width="9.33203125" style="55"/>
  </cols>
  <sheetData>
    <row r="1" spans="1:14" s="52" customFormat="1" ht="18.75" customHeight="1" x14ac:dyDescent="0.2">
      <c r="A1" s="266" t="s">
        <v>41</v>
      </c>
      <c r="B1" s="266"/>
      <c r="C1" s="266"/>
      <c r="D1" s="266"/>
      <c r="E1" s="266"/>
      <c r="F1" s="266"/>
      <c r="G1" s="266"/>
      <c r="H1" s="266"/>
      <c r="I1" s="266"/>
      <c r="J1" s="266"/>
    </row>
    <row r="2" spans="1:14" s="52" customFormat="1" ht="26.25" customHeight="1" x14ac:dyDescent="0.2">
      <c r="A2" s="78"/>
      <c r="B2" s="54" t="s">
        <v>192</v>
      </c>
      <c r="C2" s="258" t="s">
        <v>193</v>
      </c>
      <c r="D2" s="258"/>
      <c r="E2" s="258" t="s">
        <v>194</v>
      </c>
      <c r="F2" s="258"/>
      <c r="G2" s="258" t="s">
        <v>195</v>
      </c>
      <c r="H2" s="258"/>
      <c r="I2" s="258" t="s">
        <v>196</v>
      </c>
      <c r="J2" s="258"/>
    </row>
    <row r="3" spans="1:14" s="52" customFormat="1" ht="26.25" customHeight="1" x14ac:dyDescent="0.2">
      <c r="A3" s="79"/>
      <c r="B3" s="57" t="s">
        <v>4</v>
      </c>
      <c r="C3" s="260" t="s">
        <v>42</v>
      </c>
      <c r="D3" s="261"/>
      <c r="E3" s="260" t="s">
        <v>43</v>
      </c>
      <c r="F3" s="261"/>
      <c r="G3" s="260" t="s">
        <v>42</v>
      </c>
      <c r="H3" s="261"/>
      <c r="I3" s="260" t="s">
        <v>43</v>
      </c>
      <c r="J3" s="261"/>
    </row>
    <row r="4" spans="1:14" s="52" customFormat="1" ht="16.5" customHeight="1" x14ac:dyDescent="0.2">
      <c r="A4" s="58" t="s">
        <v>197</v>
      </c>
      <c r="B4" s="59"/>
      <c r="C4" s="256" t="s">
        <v>7</v>
      </c>
      <c r="D4" s="257"/>
      <c r="E4" s="256" t="s">
        <v>7</v>
      </c>
      <c r="F4" s="257"/>
      <c r="G4" s="256" t="s">
        <v>8</v>
      </c>
      <c r="H4" s="257"/>
      <c r="I4" s="256" t="s">
        <v>8</v>
      </c>
      <c r="J4" s="257"/>
    </row>
    <row r="5" spans="1:14" s="52" customFormat="1" ht="16.5" customHeight="1" x14ac:dyDescent="0.2">
      <c r="A5" s="58" t="s">
        <v>198</v>
      </c>
      <c r="B5" s="60" t="s">
        <v>9</v>
      </c>
      <c r="C5" s="260" t="s">
        <v>44</v>
      </c>
      <c r="D5" s="261"/>
      <c r="E5" s="260" t="s">
        <v>23</v>
      </c>
      <c r="F5" s="261"/>
      <c r="G5" s="260" t="s">
        <v>44</v>
      </c>
      <c r="H5" s="261"/>
      <c r="I5" s="260" t="s">
        <v>23</v>
      </c>
      <c r="J5" s="261"/>
    </row>
    <row r="6" spans="1:14" s="52" customFormat="1" ht="16.5" customHeight="1" x14ac:dyDescent="0.2">
      <c r="A6" s="58" t="s">
        <v>199</v>
      </c>
      <c r="B6" s="61" t="s">
        <v>4</v>
      </c>
      <c r="C6" s="264">
        <v>278</v>
      </c>
      <c r="D6" s="265"/>
      <c r="E6" s="264">
        <v>500</v>
      </c>
      <c r="F6" s="265"/>
      <c r="G6" s="264">
        <v>278</v>
      </c>
      <c r="H6" s="265"/>
      <c r="I6" s="264">
        <v>500</v>
      </c>
      <c r="J6" s="265"/>
    </row>
    <row r="7" spans="1:14" s="52" customFormat="1" ht="16.5" customHeight="1" x14ac:dyDescent="0.2">
      <c r="A7" s="58" t="s">
        <v>200</v>
      </c>
      <c r="B7" s="60" t="s">
        <v>13</v>
      </c>
      <c r="C7" s="269">
        <v>17</v>
      </c>
      <c r="D7" s="270"/>
      <c r="E7" s="269">
        <v>20</v>
      </c>
      <c r="F7" s="270"/>
      <c r="G7" s="269">
        <v>17</v>
      </c>
      <c r="H7" s="270"/>
      <c r="I7" s="269">
        <v>20</v>
      </c>
      <c r="J7" s="270"/>
    </row>
    <row r="8" spans="1:14" s="52" customFormat="1" ht="16.5" customHeight="1" x14ac:dyDescent="0.2">
      <c r="A8" s="267" t="s">
        <v>201</v>
      </c>
      <c r="B8" s="268"/>
      <c r="C8" s="268"/>
      <c r="D8" s="268"/>
      <c r="E8" s="268"/>
      <c r="F8" s="268"/>
      <c r="G8" s="268"/>
      <c r="H8" s="268"/>
      <c r="I8" s="268"/>
      <c r="J8" s="268"/>
    </row>
    <row r="9" spans="1:14" s="52" customFormat="1" ht="16.5" customHeight="1" x14ac:dyDescent="0.2">
      <c r="A9" s="62" t="s">
        <v>202</v>
      </c>
      <c r="B9" s="60" t="s">
        <v>14</v>
      </c>
      <c r="C9" s="63" t="s">
        <v>15</v>
      </c>
      <c r="D9" s="64">
        <v>780</v>
      </c>
      <c r="E9" s="63" t="s">
        <v>15</v>
      </c>
      <c r="F9" s="64">
        <v>780</v>
      </c>
      <c r="G9" s="63" t="s">
        <v>15</v>
      </c>
      <c r="H9" s="64">
        <v>819</v>
      </c>
      <c r="I9" s="63" t="s">
        <v>15</v>
      </c>
      <c r="J9" s="64">
        <v>819</v>
      </c>
      <c r="N9" s="86"/>
    </row>
    <row r="10" spans="1:14" s="52" customFormat="1" ht="16.5" customHeight="1" x14ac:dyDescent="0.2">
      <c r="A10" s="62" t="s">
        <v>238</v>
      </c>
      <c r="B10" s="61" t="s">
        <v>14</v>
      </c>
      <c r="C10" s="65" t="s">
        <v>15</v>
      </c>
      <c r="D10" s="73">
        <v>870</v>
      </c>
      <c r="E10" s="65" t="s">
        <v>15</v>
      </c>
      <c r="F10" s="73">
        <v>870</v>
      </c>
      <c r="G10" s="65" t="s">
        <v>15</v>
      </c>
      <c r="H10" s="73">
        <v>870</v>
      </c>
      <c r="I10" s="65" t="s">
        <v>15</v>
      </c>
      <c r="J10" s="73">
        <v>870</v>
      </c>
      <c r="N10" s="86"/>
    </row>
    <row r="11" spans="1:14" s="52" customFormat="1" ht="16.5" customHeight="1" x14ac:dyDescent="0.2">
      <c r="A11" s="62" t="s">
        <v>204</v>
      </c>
      <c r="B11" s="60" t="s">
        <v>14</v>
      </c>
      <c r="C11" s="63" t="s">
        <v>15</v>
      </c>
      <c r="D11" s="64">
        <v>680</v>
      </c>
      <c r="E11" s="63" t="s">
        <v>15</v>
      </c>
      <c r="F11" s="64">
        <v>680</v>
      </c>
      <c r="G11" s="63" t="s">
        <v>15</v>
      </c>
      <c r="H11" s="64">
        <v>714</v>
      </c>
      <c r="I11" s="63" t="s">
        <v>15</v>
      </c>
      <c r="J11" s="64">
        <v>714</v>
      </c>
      <c r="N11" s="86"/>
    </row>
    <row r="12" spans="1:14" s="52" customFormat="1" ht="16.5" customHeight="1" x14ac:dyDescent="0.2">
      <c r="A12" s="62" t="s">
        <v>205</v>
      </c>
      <c r="B12" s="61" t="s">
        <v>14</v>
      </c>
      <c r="C12" s="65" t="s">
        <v>15</v>
      </c>
      <c r="D12" s="73">
        <v>2189.25</v>
      </c>
      <c r="E12" s="65" t="s">
        <v>15</v>
      </c>
      <c r="F12" s="73">
        <v>3937.5</v>
      </c>
      <c r="G12" s="65" t="s">
        <v>15</v>
      </c>
      <c r="H12" s="73">
        <v>2189.25</v>
      </c>
      <c r="I12" s="65" t="s">
        <v>15</v>
      </c>
      <c r="J12" s="73">
        <v>3937.5</v>
      </c>
      <c r="L12" s="86"/>
      <c r="M12" s="86"/>
      <c r="N12" s="87"/>
    </row>
    <row r="13" spans="1:14" s="52" customFormat="1" ht="16.5" customHeight="1" x14ac:dyDescent="0.2">
      <c r="A13" s="62" t="s">
        <v>206</v>
      </c>
      <c r="B13" s="61" t="s">
        <v>14</v>
      </c>
      <c r="C13" s="65" t="s">
        <v>15</v>
      </c>
      <c r="D13" s="73">
        <v>291.89999999999998</v>
      </c>
      <c r="E13" s="65" t="s">
        <v>15</v>
      </c>
      <c r="F13" s="73">
        <v>420</v>
      </c>
      <c r="G13" s="65" t="s">
        <v>15</v>
      </c>
      <c r="H13" s="73">
        <v>306.5</v>
      </c>
      <c r="I13" s="65" t="s">
        <v>15</v>
      </c>
      <c r="J13" s="73">
        <v>441</v>
      </c>
      <c r="N13" s="86"/>
    </row>
    <row r="14" spans="1:14" s="52" customFormat="1" ht="16.5" customHeight="1" x14ac:dyDescent="0.2">
      <c r="A14" s="62" t="s">
        <v>207</v>
      </c>
      <c r="B14" s="61" t="s">
        <v>14</v>
      </c>
      <c r="C14" s="65" t="s">
        <v>15</v>
      </c>
      <c r="D14" s="73">
        <v>250.2</v>
      </c>
      <c r="E14" s="65" t="s">
        <v>15</v>
      </c>
      <c r="F14" s="73">
        <v>450</v>
      </c>
      <c r="G14" s="65" t="s">
        <v>15</v>
      </c>
      <c r="H14" s="73">
        <v>250.2</v>
      </c>
      <c r="I14" s="65" t="s">
        <v>15</v>
      </c>
      <c r="J14" s="73">
        <v>450</v>
      </c>
      <c r="N14" s="86"/>
    </row>
    <row r="15" spans="1:14" s="52" customFormat="1" ht="16.5" customHeight="1" x14ac:dyDescent="0.2">
      <c r="A15" s="62" t="s">
        <v>208</v>
      </c>
      <c r="B15" s="60" t="s">
        <v>14</v>
      </c>
      <c r="C15" s="63" t="s">
        <v>15</v>
      </c>
      <c r="D15" s="74" t="s">
        <v>16</v>
      </c>
      <c r="E15" s="63" t="s">
        <v>15</v>
      </c>
      <c r="F15" s="74" t="s">
        <v>16</v>
      </c>
      <c r="G15" s="63" t="s">
        <v>15</v>
      </c>
      <c r="H15" s="74" t="s">
        <v>16</v>
      </c>
      <c r="I15" s="63" t="s">
        <v>15</v>
      </c>
      <c r="J15" s="74" t="s">
        <v>16</v>
      </c>
      <c r="N15" s="86"/>
    </row>
    <row r="16" spans="1:14" s="52" customFormat="1" ht="16.5" customHeight="1" x14ac:dyDescent="0.2">
      <c r="A16" s="62" t="s">
        <v>209</v>
      </c>
      <c r="B16" s="61" t="s">
        <v>14</v>
      </c>
      <c r="C16" s="65" t="s">
        <v>15</v>
      </c>
      <c r="D16" s="68" t="s">
        <v>16</v>
      </c>
      <c r="E16" s="65" t="s">
        <v>15</v>
      </c>
      <c r="F16" s="68" t="s">
        <v>16</v>
      </c>
      <c r="G16" s="65" t="s">
        <v>15</v>
      </c>
      <c r="H16" s="68" t="s">
        <v>16</v>
      </c>
      <c r="I16" s="65" t="s">
        <v>15</v>
      </c>
      <c r="J16" s="68" t="s">
        <v>16</v>
      </c>
    </row>
    <row r="17" spans="1:10" s="52" customFormat="1" ht="16.5" customHeight="1" x14ac:dyDescent="0.2">
      <c r="A17" s="70" t="s">
        <v>45</v>
      </c>
      <c r="B17" s="60" t="s">
        <v>14</v>
      </c>
      <c r="C17" s="71" t="s">
        <v>15</v>
      </c>
      <c r="D17" s="72">
        <v>5060</v>
      </c>
      <c r="E17" s="71" t="s">
        <v>15</v>
      </c>
      <c r="F17" s="72">
        <v>7140</v>
      </c>
      <c r="G17" s="71" t="s">
        <v>15</v>
      </c>
      <c r="H17" s="72">
        <v>5150</v>
      </c>
      <c r="I17" s="71" t="s">
        <v>15</v>
      </c>
      <c r="J17" s="72">
        <v>7230</v>
      </c>
    </row>
    <row r="18" spans="1:10" s="52" customFormat="1" ht="16.5" customHeight="1" x14ac:dyDescent="0.2">
      <c r="A18" s="267" t="s">
        <v>210</v>
      </c>
      <c r="B18" s="268"/>
      <c r="C18" s="268"/>
      <c r="D18" s="268"/>
      <c r="E18" s="268"/>
      <c r="F18" s="268"/>
      <c r="G18" s="268"/>
      <c r="H18" s="268"/>
      <c r="I18" s="268"/>
      <c r="J18" s="268"/>
    </row>
    <row r="19" spans="1:10" s="52" customFormat="1" ht="16.5" customHeight="1" x14ac:dyDescent="0.2">
      <c r="A19" s="62" t="s">
        <v>211</v>
      </c>
      <c r="B19" s="60" t="s">
        <v>14</v>
      </c>
      <c r="C19" s="63" t="s">
        <v>15</v>
      </c>
      <c r="D19" s="64">
        <v>930</v>
      </c>
      <c r="E19" s="63" t="s">
        <v>15</v>
      </c>
      <c r="F19" s="64">
        <v>930</v>
      </c>
      <c r="G19" s="63" t="s">
        <v>15</v>
      </c>
      <c r="H19" s="64">
        <v>980</v>
      </c>
      <c r="I19" s="63" t="s">
        <v>15</v>
      </c>
      <c r="J19" s="64">
        <v>980</v>
      </c>
    </row>
    <row r="20" spans="1:10" s="52" customFormat="1" ht="16.5" customHeight="1" x14ac:dyDescent="0.2">
      <c r="A20" s="62" t="s">
        <v>212</v>
      </c>
      <c r="B20" s="61" t="s">
        <v>14</v>
      </c>
      <c r="C20" s="65" t="s">
        <v>15</v>
      </c>
      <c r="D20" s="73">
        <v>80</v>
      </c>
      <c r="E20" s="65" t="s">
        <v>15</v>
      </c>
      <c r="F20" s="73">
        <v>150</v>
      </c>
      <c r="G20" s="65" t="s">
        <v>15</v>
      </c>
      <c r="H20" s="73">
        <v>80</v>
      </c>
      <c r="I20" s="65" t="s">
        <v>15</v>
      </c>
      <c r="J20" s="73">
        <v>150</v>
      </c>
    </row>
    <row r="21" spans="1:10" s="52" customFormat="1" ht="16.5" customHeight="1" x14ac:dyDescent="0.2">
      <c r="A21" s="62" t="s">
        <v>213</v>
      </c>
      <c r="B21" s="60" t="s">
        <v>14</v>
      </c>
      <c r="C21" s="63" t="s">
        <v>15</v>
      </c>
      <c r="D21" s="64">
        <v>470</v>
      </c>
      <c r="E21" s="63" t="s">
        <v>15</v>
      </c>
      <c r="F21" s="64">
        <v>550</v>
      </c>
      <c r="G21" s="63" t="s">
        <v>15</v>
      </c>
      <c r="H21" s="64">
        <v>470</v>
      </c>
      <c r="I21" s="63" t="s">
        <v>15</v>
      </c>
      <c r="J21" s="64">
        <v>550</v>
      </c>
    </row>
    <row r="22" spans="1:10" s="52" customFormat="1" ht="16.5" customHeight="1" x14ac:dyDescent="0.2">
      <c r="A22" s="62" t="s">
        <v>214</v>
      </c>
      <c r="B22" s="61" t="s">
        <v>14</v>
      </c>
      <c r="C22" s="65" t="s">
        <v>15</v>
      </c>
      <c r="D22" s="73">
        <v>260</v>
      </c>
      <c r="E22" s="65" t="s">
        <v>15</v>
      </c>
      <c r="F22" s="73">
        <v>300</v>
      </c>
      <c r="G22" s="65" t="s">
        <v>15</v>
      </c>
      <c r="H22" s="73">
        <v>270</v>
      </c>
      <c r="I22" s="65" t="s">
        <v>15</v>
      </c>
      <c r="J22" s="73">
        <v>320</v>
      </c>
    </row>
    <row r="23" spans="1:10" s="52" customFormat="1" ht="16.5" customHeight="1" x14ac:dyDescent="0.2">
      <c r="A23" s="62" t="s">
        <v>215</v>
      </c>
      <c r="B23" s="60" t="s">
        <v>14</v>
      </c>
      <c r="C23" s="63" t="s">
        <v>15</v>
      </c>
      <c r="D23" s="74" t="s">
        <v>16</v>
      </c>
      <c r="E23" s="63" t="s">
        <v>15</v>
      </c>
      <c r="F23" s="74" t="s">
        <v>16</v>
      </c>
      <c r="G23" s="63" t="s">
        <v>15</v>
      </c>
      <c r="H23" s="74" t="s">
        <v>16</v>
      </c>
      <c r="I23" s="63" t="s">
        <v>15</v>
      </c>
      <c r="J23" s="74" t="s">
        <v>16</v>
      </c>
    </row>
    <row r="24" spans="1:10" s="52" customFormat="1" ht="16.5" customHeight="1" x14ac:dyDescent="0.2">
      <c r="A24" s="62" t="s">
        <v>216</v>
      </c>
      <c r="B24" s="61" t="s">
        <v>14</v>
      </c>
      <c r="C24" s="65" t="s">
        <v>15</v>
      </c>
      <c r="D24" s="68" t="s">
        <v>16</v>
      </c>
      <c r="E24" s="65" t="s">
        <v>15</v>
      </c>
      <c r="F24" s="68" t="s">
        <v>16</v>
      </c>
      <c r="G24" s="65" t="s">
        <v>15</v>
      </c>
      <c r="H24" s="68" t="s">
        <v>16</v>
      </c>
      <c r="I24" s="65" t="s">
        <v>15</v>
      </c>
      <c r="J24" s="68" t="s">
        <v>16</v>
      </c>
    </row>
    <row r="25" spans="1:10" s="52" customFormat="1" ht="16.5" customHeight="1" x14ac:dyDescent="0.2">
      <c r="A25" s="62" t="s">
        <v>217</v>
      </c>
      <c r="B25" s="60" t="s">
        <v>14</v>
      </c>
      <c r="C25" s="63" t="s">
        <v>15</v>
      </c>
      <c r="D25" s="67">
        <v>1680</v>
      </c>
      <c r="E25" s="63" t="s">
        <v>15</v>
      </c>
      <c r="F25" s="67">
        <v>1970</v>
      </c>
      <c r="G25" s="63" t="s">
        <v>15</v>
      </c>
      <c r="H25" s="67">
        <v>1680</v>
      </c>
      <c r="I25" s="63" t="s">
        <v>15</v>
      </c>
      <c r="J25" s="67">
        <v>1970</v>
      </c>
    </row>
    <row r="26" spans="1:10" s="52" customFormat="1" ht="16.5" customHeight="1" x14ac:dyDescent="0.2">
      <c r="A26" s="62" t="s">
        <v>218</v>
      </c>
      <c r="B26" s="61" t="s">
        <v>14</v>
      </c>
      <c r="C26" s="65" t="s">
        <v>15</v>
      </c>
      <c r="D26" s="73">
        <v>410</v>
      </c>
      <c r="E26" s="65" t="s">
        <v>15</v>
      </c>
      <c r="F26" s="73">
        <v>480</v>
      </c>
      <c r="G26" s="65" t="s">
        <v>15</v>
      </c>
      <c r="H26" s="73">
        <v>430</v>
      </c>
      <c r="I26" s="65" t="s">
        <v>15</v>
      </c>
      <c r="J26" s="73">
        <v>500</v>
      </c>
    </row>
    <row r="27" spans="1:10" s="52" customFormat="1" ht="16.5" customHeight="1" x14ac:dyDescent="0.2">
      <c r="A27" s="62" t="s">
        <v>219</v>
      </c>
      <c r="B27" s="60" t="s">
        <v>14</v>
      </c>
      <c r="C27" s="63" t="s">
        <v>15</v>
      </c>
      <c r="D27" s="74" t="s">
        <v>16</v>
      </c>
      <c r="E27" s="63" t="s">
        <v>15</v>
      </c>
      <c r="F27" s="74" t="s">
        <v>16</v>
      </c>
      <c r="G27" s="63" t="s">
        <v>15</v>
      </c>
      <c r="H27" s="74" t="s">
        <v>16</v>
      </c>
      <c r="I27" s="63" t="s">
        <v>15</v>
      </c>
      <c r="J27" s="74" t="s">
        <v>16</v>
      </c>
    </row>
    <row r="28" spans="1:10" s="52" customFormat="1" ht="16.5" customHeight="1" x14ac:dyDescent="0.2">
      <c r="A28" s="62" t="s">
        <v>220</v>
      </c>
      <c r="B28" s="61" t="s">
        <v>14</v>
      </c>
      <c r="C28" s="65" t="s">
        <v>15</v>
      </c>
      <c r="D28" s="68" t="s">
        <v>16</v>
      </c>
      <c r="E28" s="65" t="s">
        <v>15</v>
      </c>
      <c r="F28" s="68" t="s">
        <v>16</v>
      </c>
      <c r="G28" s="65" t="s">
        <v>15</v>
      </c>
      <c r="H28" s="68" t="s">
        <v>16</v>
      </c>
      <c r="I28" s="65" t="s">
        <v>15</v>
      </c>
      <c r="J28" s="68" t="s">
        <v>16</v>
      </c>
    </row>
    <row r="29" spans="1:10" s="52" customFormat="1" ht="16.5" customHeight="1" x14ac:dyDescent="0.2">
      <c r="A29" s="62" t="s">
        <v>221</v>
      </c>
      <c r="B29" s="60" t="s">
        <v>14</v>
      </c>
      <c r="C29" s="63" t="s">
        <v>15</v>
      </c>
      <c r="D29" s="74" t="s">
        <v>16</v>
      </c>
      <c r="E29" s="63" t="s">
        <v>15</v>
      </c>
      <c r="F29" s="74" t="s">
        <v>16</v>
      </c>
      <c r="G29" s="63" t="s">
        <v>15</v>
      </c>
      <c r="H29" s="74" t="s">
        <v>16</v>
      </c>
      <c r="I29" s="63" t="s">
        <v>15</v>
      </c>
      <c r="J29" s="74" t="s">
        <v>16</v>
      </c>
    </row>
    <row r="30" spans="1:10" s="52" customFormat="1" ht="16.5" customHeight="1" x14ac:dyDescent="0.2">
      <c r="A30" s="62" t="s">
        <v>222</v>
      </c>
      <c r="B30" s="61" t="s">
        <v>14</v>
      </c>
      <c r="C30" s="65" t="s">
        <v>15</v>
      </c>
      <c r="D30" s="68" t="s">
        <v>16</v>
      </c>
      <c r="E30" s="65" t="s">
        <v>15</v>
      </c>
      <c r="F30" s="68" t="s">
        <v>16</v>
      </c>
      <c r="G30" s="65" t="s">
        <v>15</v>
      </c>
      <c r="H30" s="68" t="s">
        <v>16</v>
      </c>
      <c r="I30" s="65" t="s">
        <v>15</v>
      </c>
      <c r="J30" s="68" t="s">
        <v>16</v>
      </c>
    </row>
    <row r="31" spans="1:10" s="52" customFormat="1" ht="16.5" customHeight="1" x14ac:dyDescent="0.2">
      <c r="A31" s="62" t="s">
        <v>223</v>
      </c>
      <c r="B31" s="60" t="s">
        <v>14</v>
      </c>
      <c r="C31" s="63" t="s">
        <v>15</v>
      </c>
      <c r="D31" s="74" t="s">
        <v>16</v>
      </c>
      <c r="E31" s="63" t="s">
        <v>15</v>
      </c>
      <c r="F31" s="74" t="s">
        <v>16</v>
      </c>
      <c r="G31" s="63" t="s">
        <v>15</v>
      </c>
      <c r="H31" s="74" t="s">
        <v>16</v>
      </c>
      <c r="I31" s="63" t="s">
        <v>15</v>
      </c>
      <c r="J31" s="74" t="s">
        <v>16</v>
      </c>
    </row>
    <row r="32" spans="1:10" s="52" customFormat="1" ht="16.5" customHeight="1" x14ac:dyDescent="0.2">
      <c r="A32" s="62" t="s">
        <v>224</v>
      </c>
      <c r="B32" s="61" t="s">
        <v>14</v>
      </c>
      <c r="C32" s="65" t="s">
        <v>15</v>
      </c>
      <c r="D32" s="68" t="s">
        <v>16</v>
      </c>
      <c r="E32" s="65" t="s">
        <v>15</v>
      </c>
      <c r="F32" s="68" t="s">
        <v>16</v>
      </c>
      <c r="G32" s="65" t="s">
        <v>15</v>
      </c>
      <c r="H32" s="68" t="s">
        <v>16</v>
      </c>
      <c r="I32" s="65" t="s">
        <v>15</v>
      </c>
      <c r="J32" s="68" t="s">
        <v>16</v>
      </c>
    </row>
    <row r="33" spans="1:10" s="52" customFormat="1" ht="16.5" customHeight="1" x14ac:dyDescent="0.2">
      <c r="A33" s="62" t="s">
        <v>225</v>
      </c>
      <c r="B33" s="60" t="s">
        <v>14</v>
      </c>
      <c r="C33" s="63" t="s">
        <v>15</v>
      </c>
      <c r="D33" s="74" t="s">
        <v>16</v>
      </c>
      <c r="E33" s="63" t="s">
        <v>15</v>
      </c>
      <c r="F33" s="74" t="s">
        <v>16</v>
      </c>
      <c r="G33" s="63" t="s">
        <v>15</v>
      </c>
      <c r="H33" s="74" t="s">
        <v>16</v>
      </c>
      <c r="I33" s="63" t="s">
        <v>15</v>
      </c>
      <c r="J33" s="74" t="s">
        <v>16</v>
      </c>
    </row>
    <row r="34" spans="1:10" s="52" customFormat="1" ht="16.5" customHeight="1" x14ac:dyDescent="0.2">
      <c r="A34" s="62" t="s">
        <v>226</v>
      </c>
      <c r="B34" s="61" t="s">
        <v>14</v>
      </c>
      <c r="C34" s="65" t="s">
        <v>15</v>
      </c>
      <c r="D34" s="68" t="s">
        <v>16</v>
      </c>
      <c r="E34" s="65" t="s">
        <v>15</v>
      </c>
      <c r="F34" s="68" t="s">
        <v>16</v>
      </c>
      <c r="G34" s="65" t="s">
        <v>15</v>
      </c>
      <c r="H34" s="68" t="s">
        <v>16</v>
      </c>
      <c r="I34" s="65" t="s">
        <v>15</v>
      </c>
      <c r="J34" s="68" t="s">
        <v>16</v>
      </c>
    </row>
    <row r="35" spans="1:10" s="52" customFormat="1" ht="16.5" customHeight="1" x14ac:dyDescent="0.2">
      <c r="A35" s="62" t="s">
        <v>227</v>
      </c>
      <c r="B35" s="60" t="s">
        <v>14</v>
      </c>
      <c r="C35" s="63" t="s">
        <v>15</v>
      </c>
      <c r="D35" s="74" t="s">
        <v>16</v>
      </c>
      <c r="E35" s="63" t="s">
        <v>15</v>
      </c>
      <c r="F35" s="74" t="s">
        <v>16</v>
      </c>
      <c r="G35" s="63" t="s">
        <v>15</v>
      </c>
      <c r="H35" s="74" t="s">
        <v>16</v>
      </c>
      <c r="I35" s="63" t="s">
        <v>15</v>
      </c>
      <c r="J35" s="74" t="s">
        <v>16</v>
      </c>
    </row>
    <row r="36" spans="1:10" s="52" customFormat="1" ht="16.5" customHeight="1" x14ac:dyDescent="0.2">
      <c r="A36" s="62" t="s">
        <v>228</v>
      </c>
      <c r="B36" s="61" t="s">
        <v>14</v>
      </c>
      <c r="C36" s="65" t="s">
        <v>15</v>
      </c>
      <c r="D36" s="68" t="s">
        <v>16</v>
      </c>
      <c r="E36" s="65" t="s">
        <v>15</v>
      </c>
      <c r="F36" s="68" t="s">
        <v>16</v>
      </c>
      <c r="G36" s="65" t="s">
        <v>15</v>
      </c>
      <c r="H36" s="68" t="s">
        <v>16</v>
      </c>
      <c r="I36" s="65" t="s">
        <v>15</v>
      </c>
      <c r="J36" s="68" t="s">
        <v>16</v>
      </c>
    </row>
    <row r="37" spans="1:10" s="52" customFormat="1" ht="16.5" customHeight="1" x14ac:dyDescent="0.2">
      <c r="A37" s="62" t="s">
        <v>229</v>
      </c>
      <c r="B37" s="60" t="s">
        <v>14</v>
      </c>
      <c r="C37" s="63" t="s">
        <v>15</v>
      </c>
      <c r="D37" s="74" t="s">
        <v>16</v>
      </c>
      <c r="E37" s="63" t="s">
        <v>15</v>
      </c>
      <c r="F37" s="74" t="s">
        <v>16</v>
      </c>
      <c r="G37" s="63" t="s">
        <v>15</v>
      </c>
      <c r="H37" s="74" t="s">
        <v>16</v>
      </c>
      <c r="I37" s="63" t="s">
        <v>15</v>
      </c>
      <c r="J37" s="74" t="s">
        <v>16</v>
      </c>
    </row>
    <row r="38" spans="1:10" s="52" customFormat="1" ht="16.5" customHeight="1" x14ac:dyDescent="0.2">
      <c r="A38" s="62" t="s">
        <v>230</v>
      </c>
      <c r="B38" s="61" t="s">
        <v>14</v>
      </c>
      <c r="C38" s="65" t="s">
        <v>15</v>
      </c>
      <c r="D38" s="68" t="s">
        <v>16</v>
      </c>
      <c r="E38" s="65" t="s">
        <v>15</v>
      </c>
      <c r="F38" s="68" t="s">
        <v>16</v>
      </c>
      <c r="G38" s="65" t="s">
        <v>15</v>
      </c>
      <c r="H38" s="68" t="s">
        <v>16</v>
      </c>
      <c r="I38" s="65" t="s">
        <v>15</v>
      </c>
      <c r="J38" s="68" t="s">
        <v>16</v>
      </c>
    </row>
    <row r="39" spans="1:10" s="52" customFormat="1" ht="16.5" customHeight="1" x14ac:dyDescent="0.2">
      <c r="A39" s="62" t="s">
        <v>231</v>
      </c>
      <c r="B39" s="60" t="s">
        <v>14</v>
      </c>
      <c r="C39" s="63" t="s">
        <v>15</v>
      </c>
      <c r="D39" s="74" t="s">
        <v>16</v>
      </c>
      <c r="E39" s="63" t="s">
        <v>15</v>
      </c>
      <c r="F39" s="74" t="s">
        <v>16</v>
      </c>
      <c r="G39" s="63" t="s">
        <v>15</v>
      </c>
      <c r="H39" s="74" t="s">
        <v>16</v>
      </c>
      <c r="I39" s="63" t="s">
        <v>15</v>
      </c>
      <c r="J39" s="74" t="s">
        <v>16</v>
      </c>
    </row>
    <row r="40" spans="1:10" s="52" customFormat="1" ht="16.5" customHeight="1" x14ac:dyDescent="0.2">
      <c r="A40" s="83"/>
      <c r="C40" s="84"/>
      <c r="D40" s="85"/>
      <c r="E40" s="84"/>
      <c r="F40" s="85"/>
      <c r="G40" s="84"/>
      <c r="H40" s="85"/>
      <c r="I40" s="84"/>
      <c r="J40" s="85"/>
    </row>
    <row r="41" spans="1:10" s="52" customFormat="1" x14ac:dyDescent="0.2">
      <c r="C41" s="84"/>
      <c r="D41" s="85"/>
      <c r="E41" s="84"/>
      <c r="F41" s="85"/>
      <c r="G41" s="84"/>
      <c r="H41" s="85"/>
      <c r="I41" s="84"/>
      <c r="J41" s="85"/>
    </row>
    <row r="42" spans="1:10" s="52" customFormat="1" x14ac:dyDescent="0.2">
      <c r="C42" s="84"/>
      <c r="D42" s="85"/>
      <c r="E42" s="84"/>
      <c r="F42" s="85"/>
      <c r="G42" s="84"/>
      <c r="H42" s="85"/>
      <c r="I42" s="84"/>
      <c r="J42" s="85"/>
    </row>
    <row r="43" spans="1:10" s="52" customFormat="1" x14ac:dyDescent="0.2">
      <c r="C43" s="84"/>
      <c r="D43" s="85"/>
      <c r="E43" s="84"/>
      <c r="F43" s="85"/>
      <c r="G43" s="84"/>
      <c r="H43" s="85"/>
      <c r="I43" s="84"/>
      <c r="J43" s="85"/>
    </row>
    <row r="44" spans="1:10" s="52" customFormat="1" x14ac:dyDescent="0.2">
      <c r="C44" s="84"/>
      <c r="D44" s="85"/>
      <c r="E44" s="84"/>
      <c r="F44" s="85"/>
      <c r="G44" s="84"/>
      <c r="H44" s="85"/>
      <c r="I44" s="84"/>
      <c r="J44" s="85"/>
    </row>
    <row r="45" spans="1:10" s="52" customFormat="1" x14ac:dyDescent="0.2">
      <c r="C45" s="84"/>
      <c r="D45" s="85"/>
      <c r="E45" s="84"/>
      <c r="F45" s="85"/>
      <c r="G45" s="84"/>
      <c r="H45" s="85"/>
      <c r="I45" s="84"/>
      <c r="J45" s="85"/>
    </row>
    <row r="46" spans="1:10" s="52" customFormat="1" x14ac:dyDescent="0.2">
      <c r="C46" s="84"/>
      <c r="D46" s="85"/>
      <c r="E46" s="84"/>
      <c r="F46" s="85"/>
      <c r="G46" s="84"/>
      <c r="H46" s="85"/>
      <c r="I46" s="84"/>
      <c r="J46" s="85"/>
    </row>
    <row r="47" spans="1:10" s="52" customFormat="1" x14ac:dyDescent="0.2">
      <c r="C47" s="84"/>
      <c r="D47" s="85"/>
      <c r="E47" s="84"/>
      <c r="F47" s="85"/>
      <c r="G47" s="84"/>
      <c r="H47" s="85"/>
      <c r="I47" s="84"/>
      <c r="J47" s="85"/>
    </row>
    <row r="48" spans="1:10" s="52" customFormat="1" x14ac:dyDescent="0.2">
      <c r="C48" s="84"/>
      <c r="D48" s="85"/>
      <c r="E48" s="84"/>
      <c r="F48" s="85"/>
      <c r="G48" s="84"/>
      <c r="H48" s="85"/>
      <c r="I48" s="84"/>
      <c r="J48" s="85"/>
    </row>
    <row r="49" spans="3:10" s="52" customFormat="1" x14ac:dyDescent="0.2">
      <c r="C49" s="84"/>
      <c r="D49" s="85"/>
      <c r="E49" s="84"/>
      <c r="F49" s="85"/>
      <c r="G49" s="84"/>
      <c r="H49" s="85"/>
      <c r="I49" s="84"/>
      <c r="J49" s="85"/>
    </row>
    <row r="50" spans="3:10" s="52" customFormat="1" x14ac:dyDescent="0.2">
      <c r="C50" s="84"/>
      <c r="D50" s="85"/>
      <c r="E50" s="84"/>
      <c r="F50" s="85"/>
      <c r="G50" s="84"/>
      <c r="H50" s="85"/>
      <c r="I50" s="84"/>
      <c r="J50" s="85"/>
    </row>
    <row r="51" spans="3:10" s="52" customFormat="1" x14ac:dyDescent="0.2">
      <c r="C51" s="84"/>
      <c r="D51" s="85"/>
      <c r="E51" s="84"/>
      <c r="F51" s="85"/>
      <c r="G51" s="84"/>
      <c r="H51" s="85"/>
      <c r="I51" s="84"/>
      <c r="J51" s="85"/>
    </row>
    <row r="52" spans="3:10" s="52" customFormat="1" x14ac:dyDescent="0.2">
      <c r="C52" s="84"/>
      <c r="D52" s="85"/>
      <c r="E52" s="84"/>
      <c r="F52" s="85"/>
      <c r="G52" s="84"/>
      <c r="H52" s="85"/>
      <c r="I52" s="84"/>
      <c r="J52" s="85"/>
    </row>
    <row r="53" spans="3:10" s="52" customFormat="1" x14ac:dyDescent="0.2">
      <c r="C53" s="84"/>
      <c r="D53" s="85"/>
      <c r="E53" s="84"/>
      <c r="F53" s="85"/>
      <c r="G53" s="84"/>
      <c r="H53" s="85"/>
      <c r="I53" s="84"/>
      <c r="J53" s="85"/>
    </row>
    <row r="54" spans="3:10" s="52" customFormat="1" x14ac:dyDescent="0.2">
      <c r="C54" s="84"/>
      <c r="D54" s="85"/>
      <c r="E54" s="84"/>
      <c r="F54" s="85"/>
      <c r="G54" s="84"/>
      <c r="H54" s="85"/>
      <c r="I54" s="84"/>
      <c r="J54" s="85"/>
    </row>
    <row r="55" spans="3:10" s="52" customFormat="1" x14ac:dyDescent="0.2">
      <c r="C55" s="84"/>
      <c r="D55" s="85"/>
      <c r="E55" s="84"/>
      <c r="F55" s="85"/>
      <c r="G55" s="84"/>
      <c r="H55" s="85"/>
      <c r="I55" s="84"/>
      <c r="J55" s="85"/>
    </row>
    <row r="56" spans="3:10" s="52" customFormat="1" x14ac:dyDescent="0.2">
      <c r="C56" s="84"/>
      <c r="D56" s="85"/>
      <c r="E56" s="84"/>
      <c r="F56" s="85"/>
      <c r="G56" s="84"/>
      <c r="H56" s="85"/>
      <c r="I56" s="84"/>
      <c r="J56" s="85"/>
    </row>
    <row r="57" spans="3:10" s="52" customFormat="1" x14ac:dyDescent="0.2">
      <c r="C57" s="84"/>
      <c r="D57" s="85"/>
      <c r="E57" s="84"/>
      <c r="F57" s="85"/>
      <c r="G57" s="84"/>
      <c r="H57" s="85"/>
      <c r="I57" s="84"/>
      <c r="J57" s="85"/>
    </row>
    <row r="58" spans="3:10" s="52" customFormat="1" x14ac:dyDescent="0.2">
      <c r="C58" s="84"/>
      <c r="D58" s="85"/>
      <c r="E58" s="84"/>
      <c r="F58" s="85"/>
      <c r="G58" s="84"/>
      <c r="H58" s="85"/>
      <c r="I58" s="84"/>
      <c r="J58" s="85"/>
    </row>
    <row r="59" spans="3:10" s="52" customFormat="1" x14ac:dyDescent="0.2">
      <c r="C59" s="84"/>
      <c r="D59" s="85"/>
      <c r="E59" s="84"/>
      <c r="F59" s="85"/>
      <c r="G59" s="84"/>
      <c r="H59" s="85"/>
      <c r="I59" s="84"/>
      <c r="J59" s="85"/>
    </row>
    <row r="60" spans="3:10" s="52" customFormat="1" x14ac:dyDescent="0.2">
      <c r="C60" s="84"/>
      <c r="D60" s="85"/>
      <c r="E60" s="84"/>
      <c r="F60" s="85"/>
      <c r="G60" s="84"/>
      <c r="H60" s="85"/>
      <c r="I60" s="84"/>
      <c r="J60" s="85"/>
    </row>
    <row r="61" spans="3:10" s="52" customFormat="1" x14ac:dyDescent="0.2">
      <c r="C61" s="84"/>
      <c r="D61" s="85"/>
      <c r="E61" s="84"/>
      <c r="F61" s="85"/>
      <c r="G61" s="84"/>
      <c r="H61" s="85"/>
      <c r="I61" s="84"/>
      <c r="J61" s="85"/>
    </row>
    <row r="62" spans="3:10" s="52" customFormat="1" x14ac:dyDescent="0.2">
      <c r="C62" s="84"/>
      <c r="D62" s="85"/>
      <c r="E62" s="84"/>
      <c r="F62" s="85"/>
      <c r="G62" s="84"/>
      <c r="H62" s="85"/>
      <c r="I62" s="84"/>
      <c r="J62" s="85"/>
    </row>
    <row r="63" spans="3:10" s="52" customFormat="1" x14ac:dyDescent="0.2">
      <c r="C63" s="84"/>
      <c r="D63" s="85"/>
      <c r="E63" s="84"/>
      <c r="F63" s="85"/>
      <c r="G63" s="84"/>
      <c r="H63" s="85"/>
      <c r="I63" s="84"/>
      <c r="J63" s="85"/>
    </row>
  </sheetData>
  <mergeCells count="27">
    <mergeCell ref="A1:J1"/>
    <mergeCell ref="A8:J8"/>
    <mergeCell ref="A18:J18"/>
    <mergeCell ref="C6:D6"/>
    <mergeCell ref="E6:F6"/>
    <mergeCell ref="G6:H6"/>
    <mergeCell ref="I6:J6"/>
    <mergeCell ref="C7:D7"/>
    <mergeCell ref="E7:F7"/>
    <mergeCell ref="G7:H7"/>
    <mergeCell ref="I7:J7"/>
    <mergeCell ref="C4:D4"/>
    <mergeCell ref="E4:F4"/>
    <mergeCell ref="G4:H4"/>
    <mergeCell ref="I4:J4"/>
    <mergeCell ref="C5:D5"/>
    <mergeCell ref="E5:F5"/>
    <mergeCell ref="G5:H5"/>
    <mergeCell ref="I5:J5"/>
    <mergeCell ref="C2:D2"/>
    <mergeCell ref="E2:F2"/>
    <mergeCell ref="G2:H2"/>
    <mergeCell ref="I2:J2"/>
    <mergeCell ref="C3:D3"/>
    <mergeCell ref="E3:F3"/>
    <mergeCell ref="G3:H3"/>
    <mergeCell ref="I3:J3"/>
  </mergeCells>
  <pageMargins left="0.7" right="0.7" top="0.75" bottom="0.75" header="0.3" footer="0.3"/>
  <pageSetup scale="71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0"/>
  </sheetPr>
  <dimension ref="A1:N42"/>
  <sheetViews>
    <sheetView view="pageBreakPreview" zoomScale="80" zoomScaleNormal="70" zoomScaleSheetLayoutView="80" workbookViewId="0">
      <pane xSplit="1" ySplit="2" topLeftCell="B3" activePane="bottomRight" state="frozen"/>
      <selection activeCell="A2" sqref="A2"/>
      <selection pane="topRight" activeCell="A2" sqref="A2"/>
      <selection pane="bottomLeft" activeCell="A2" sqref="A2"/>
      <selection pane="bottomRight" activeCell="A2" sqref="A2"/>
    </sheetView>
  </sheetViews>
  <sheetFormatPr defaultColWidth="9.33203125" defaultRowHeight="12.75" x14ac:dyDescent="0.2"/>
  <cols>
    <col min="1" max="1" width="55" style="55" customWidth="1"/>
    <col min="2" max="2" width="13.33203125" style="55" customWidth="1"/>
    <col min="3" max="3" width="5" style="76" customWidth="1"/>
    <col min="4" max="4" width="13.33203125" style="77" customWidth="1"/>
    <col min="5" max="5" width="5" style="76" customWidth="1"/>
    <col min="6" max="6" width="13.33203125" style="77" customWidth="1"/>
    <col min="7" max="7" width="5" style="76" customWidth="1"/>
    <col min="8" max="8" width="13.33203125" style="77" customWidth="1"/>
    <col min="9" max="9" width="5" style="76" customWidth="1"/>
    <col min="10" max="10" width="13.33203125" style="77" customWidth="1"/>
    <col min="11" max="11" width="5" style="76" customWidth="1"/>
    <col min="12" max="12" width="13.33203125" style="77" customWidth="1"/>
    <col min="13" max="13" width="5" style="76" customWidth="1"/>
    <col min="14" max="14" width="13.33203125" style="77" customWidth="1"/>
    <col min="15" max="16384" width="9.33203125" style="55"/>
  </cols>
  <sheetData>
    <row r="1" spans="1:14" s="52" customFormat="1" ht="18.75" customHeight="1" x14ac:dyDescent="0.2">
      <c r="A1" s="266" t="s">
        <v>46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  <c r="M1" s="266"/>
      <c r="N1" s="266"/>
    </row>
    <row r="2" spans="1:14" s="52" customFormat="1" ht="26.25" customHeight="1" x14ac:dyDescent="0.2">
      <c r="A2" s="78"/>
      <c r="B2" s="54" t="s">
        <v>192</v>
      </c>
      <c r="C2" s="258" t="s">
        <v>193</v>
      </c>
      <c r="D2" s="258"/>
      <c r="E2" s="258" t="s">
        <v>194</v>
      </c>
      <c r="F2" s="258"/>
      <c r="G2" s="258" t="s">
        <v>232</v>
      </c>
      <c r="H2" s="258"/>
      <c r="I2" s="258" t="s">
        <v>195</v>
      </c>
      <c r="J2" s="258"/>
      <c r="K2" s="258" t="s">
        <v>196</v>
      </c>
      <c r="L2" s="258"/>
      <c r="M2" s="258" t="s">
        <v>233</v>
      </c>
      <c r="N2" s="259"/>
    </row>
    <row r="3" spans="1:14" s="52" customFormat="1" ht="26.25" customHeight="1" x14ac:dyDescent="0.2">
      <c r="A3" s="79"/>
      <c r="B3" s="57" t="s">
        <v>4</v>
      </c>
      <c r="C3" s="260" t="s">
        <v>47</v>
      </c>
      <c r="D3" s="261"/>
      <c r="E3" s="262" t="s">
        <v>239</v>
      </c>
      <c r="F3" s="263"/>
      <c r="G3" s="260" t="s">
        <v>48</v>
      </c>
      <c r="H3" s="261"/>
      <c r="I3" s="260" t="s">
        <v>47</v>
      </c>
      <c r="J3" s="261"/>
      <c r="K3" s="262" t="s">
        <v>239</v>
      </c>
      <c r="L3" s="263"/>
      <c r="M3" s="260" t="s">
        <v>48</v>
      </c>
      <c r="N3" s="261"/>
    </row>
    <row r="4" spans="1:14" s="52" customFormat="1" ht="16.5" customHeight="1" x14ac:dyDescent="0.2">
      <c r="A4" s="58" t="s">
        <v>197</v>
      </c>
      <c r="B4" s="59"/>
      <c r="C4" s="256" t="s">
        <v>7</v>
      </c>
      <c r="D4" s="257"/>
      <c r="E4" s="256" t="s">
        <v>7</v>
      </c>
      <c r="F4" s="257"/>
      <c r="G4" s="256" t="s">
        <v>7</v>
      </c>
      <c r="H4" s="257"/>
      <c r="I4" s="256" t="s">
        <v>8</v>
      </c>
      <c r="J4" s="257"/>
      <c r="K4" s="256" t="s">
        <v>8</v>
      </c>
      <c r="L4" s="257"/>
      <c r="M4" s="256" t="s">
        <v>8</v>
      </c>
      <c r="N4" s="257"/>
    </row>
    <row r="5" spans="1:14" s="52" customFormat="1" ht="16.5" customHeight="1" x14ac:dyDescent="0.2">
      <c r="A5" s="58" t="s">
        <v>198</v>
      </c>
      <c r="B5" s="60" t="s">
        <v>9</v>
      </c>
      <c r="C5" s="260" t="s">
        <v>49</v>
      </c>
      <c r="D5" s="261"/>
      <c r="E5" s="260" t="s">
        <v>11</v>
      </c>
      <c r="F5" s="261"/>
      <c r="G5" s="260" t="s">
        <v>50</v>
      </c>
      <c r="H5" s="261"/>
      <c r="I5" s="260" t="s">
        <v>49</v>
      </c>
      <c r="J5" s="261"/>
      <c r="K5" s="260" t="s">
        <v>11</v>
      </c>
      <c r="L5" s="261"/>
      <c r="M5" s="260" t="s">
        <v>50</v>
      </c>
      <c r="N5" s="261"/>
    </row>
    <row r="6" spans="1:14" s="52" customFormat="1" ht="16.5" customHeight="1" x14ac:dyDescent="0.2">
      <c r="A6" s="58" t="s">
        <v>199</v>
      </c>
      <c r="B6" s="61" t="s">
        <v>4</v>
      </c>
      <c r="C6" s="264">
        <v>1111</v>
      </c>
      <c r="D6" s="265"/>
      <c r="E6" s="264">
        <v>1667</v>
      </c>
      <c r="F6" s="265"/>
      <c r="G6" s="264">
        <v>2024</v>
      </c>
      <c r="H6" s="265"/>
      <c r="I6" s="264">
        <v>1111</v>
      </c>
      <c r="J6" s="265"/>
      <c r="K6" s="264">
        <v>1667</v>
      </c>
      <c r="L6" s="265"/>
      <c r="M6" s="264">
        <v>2024</v>
      </c>
      <c r="N6" s="265"/>
    </row>
    <row r="7" spans="1:14" s="52" customFormat="1" ht="16.5" customHeight="1" x14ac:dyDescent="0.2">
      <c r="A7" s="58" t="s">
        <v>200</v>
      </c>
      <c r="B7" s="60" t="s">
        <v>13</v>
      </c>
      <c r="C7" s="269">
        <v>20</v>
      </c>
      <c r="D7" s="270"/>
      <c r="E7" s="269">
        <v>25</v>
      </c>
      <c r="F7" s="270"/>
      <c r="G7" s="269">
        <v>26</v>
      </c>
      <c r="H7" s="270"/>
      <c r="I7" s="269">
        <v>20</v>
      </c>
      <c r="J7" s="270"/>
      <c r="K7" s="269">
        <v>25</v>
      </c>
      <c r="L7" s="270"/>
      <c r="M7" s="269">
        <v>26</v>
      </c>
      <c r="N7" s="270"/>
    </row>
    <row r="8" spans="1:14" s="52" customFormat="1" ht="16.5" customHeight="1" x14ac:dyDescent="0.2">
      <c r="A8" s="267" t="s">
        <v>201</v>
      </c>
      <c r="B8" s="268"/>
      <c r="C8" s="268"/>
      <c r="D8" s="268"/>
      <c r="E8" s="268"/>
      <c r="F8" s="268"/>
      <c r="G8" s="268"/>
      <c r="H8" s="268"/>
      <c r="I8" s="268"/>
      <c r="J8" s="268"/>
      <c r="K8" s="268"/>
      <c r="L8" s="268"/>
      <c r="M8" s="268"/>
      <c r="N8" s="268"/>
    </row>
    <row r="9" spans="1:14" s="52" customFormat="1" ht="16.5" customHeight="1" x14ac:dyDescent="0.2">
      <c r="A9" s="62" t="s">
        <v>235</v>
      </c>
      <c r="B9" s="60" t="s">
        <v>14</v>
      </c>
      <c r="C9" s="63" t="s">
        <v>15</v>
      </c>
      <c r="D9" s="64">
        <v>780</v>
      </c>
      <c r="E9" s="63" t="s">
        <v>15</v>
      </c>
      <c r="F9" s="64">
        <v>780</v>
      </c>
      <c r="G9" s="63" t="s">
        <v>15</v>
      </c>
      <c r="H9" s="64">
        <v>780</v>
      </c>
      <c r="I9" s="63" t="s">
        <v>15</v>
      </c>
      <c r="J9" s="64">
        <v>819</v>
      </c>
      <c r="K9" s="63" t="s">
        <v>15</v>
      </c>
      <c r="L9" s="64">
        <v>819</v>
      </c>
      <c r="M9" s="63" t="s">
        <v>15</v>
      </c>
      <c r="N9" s="64">
        <v>819</v>
      </c>
    </row>
    <row r="10" spans="1:14" s="52" customFormat="1" ht="16.5" customHeight="1" x14ac:dyDescent="0.2">
      <c r="A10" s="62" t="s">
        <v>203</v>
      </c>
      <c r="B10" s="61" t="s">
        <v>14</v>
      </c>
      <c r="C10" s="65" t="s">
        <v>15</v>
      </c>
      <c r="D10" s="73">
        <v>870</v>
      </c>
      <c r="E10" s="65" t="s">
        <v>15</v>
      </c>
      <c r="F10" s="73">
        <v>870</v>
      </c>
      <c r="G10" s="65" t="s">
        <v>15</v>
      </c>
      <c r="H10" s="73">
        <v>870</v>
      </c>
      <c r="I10" s="65" t="s">
        <v>15</v>
      </c>
      <c r="J10" s="73">
        <v>870</v>
      </c>
      <c r="K10" s="65" t="s">
        <v>15</v>
      </c>
      <c r="L10" s="73">
        <v>870</v>
      </c>
      <c r="M10" s="65" t="s">
        <v>15</v>
      </c>
      <c r="N10" s="73">
        <v>870</v>
      </c>
    </row>
    <row r="11" spans="1:14" s="52" customFormat="1" ht="16.5" customHeight="1" x14ac:dyDescent="0.2">
      <c r="A11" s="62" t="s">
        <v>204</v>
      </c>
      <c r="B11" s="60" t="s">
        <v>14</v>
      </c>
      <c r="C11" s="63" t="s">
        <v>15</v>
      </c>
      <c r="D11" s="64">
        <v>680</v>
      </c>
      <c r="E11" s="63" t="s">
        <v>15</v>
      </c>
      <c r="F11" s="64">
        <v>680</v>
      </c>
      <c r="G11" s="63" t="s">
        <v>15</v>
      </c>
      <c r="H11" s="64">
        <v>680</v>
      </c>
      <c r="I11" s="63" t="s">
        <v>15</v>
      </c>
      <c r="J11" s="64">
        <v>714</v>
      </c>
      <c r="K11" s="63" t="s">
        <v>15</v>
      </c>
      <c r="L11" s="64">
        <v>714</v>
      </c>
      <c r="M11" s="63" t="s">
        <v>15</v>
      </c>
      <c r="N11" s="64">
        <v>714</v>
      </c>
    </row>
    <row r="12" spans="1:14" s="52" customFormat="1" ht="16.5" customHeight="1" x14ac:dyDescent="0.2">
      <c r="A12" s="62" t="s">
        <v>205</v>
      </c>
      <c r="B12" s="61" t="s">
        <v>14</v>
      </c>
      <c r="C12" s="65" t="s">
        <v>15</v>
      </c>
      <c r="D12" s="73">
        <v>1866.48</v>
      </c>
      <c r="E12" s="65" t="s">
        <v>15</v>
      </c>
      <c r="F12" s="73">
        <v>2800.56</v>
      </c>
      <c r="G12" s="65" t="s">
        <v>15</v>
      </c>
      <c r="H12" s="73">
        <v>3400.32</v>
      </c>
      <c r="I12" s="65" t="s">
        <v>15</v>
      </c>
      <c r="J12" s="73">
        <v>1866.48</v>
      </c>
      <c r="K12" s="65" t="s">
        <v>15</v>
      </c>
      <c r="L12" s="73">
        <v>2800.56</v>
      </c>
      <c r="M12" s="65" t="s">
        <v>15</v>
      </c>
      <c r="N12" s="73">
        <v>3400.32</v>
      </c>
    </row>
    <row r="13" spans="1:14" s="52" customFormat="1" ht="16.5" customHeight="1" x14ac:dyDescent="0.2">
      <c r="A13" s="62" t="s">
        <v>206</v>
      </c>
      <c r="B13" s="60" t="s">
        <v>14</v>
      </c>
      <c r="C13" s="63" t="s">
        <v>15</v>
      </c>
      <c r="D13" s="64">
        <v>933.24</v>
      </c>
      <c r="E13" s="63" t="s">
        <v>15</v>
      </c>
      <c r="F13" s="67">
        <v>1400.28</v>
      </c>
      <c r="G13" s="63" t="s">
        <v>15</v>
      </c>
      <c r="H13" s="67">
        <v>1062.5999999999999</v>
      </c>
      <c r="I13" s="63" t="s">
        <v>15</v>
      </c>
      <c r="J13" s="64">
        <v>979.9</v>
      </c>
      <c r="K13" s="63" t="s">
        <v>15</v>
      </c>
      <c r="L13" s="67">
        <v>1470.29</v>
      </c>
      <c r="M13" s="63" t="s">
        <v>15</v>
      </c>
      <c r="N13" s="67">
        <v>1115.73</v>
      </c>
    </row>
    <row r="14" spans="1:14" s="52" customFormat="1" ht="16.5" customHeight="1" x14ac:dyDescent="0.2">
      <c r="A14" s="62" t="s">
        <v>207</v>
      </c>
      <c r="B14" s="61" t="s">
        <v>14</v>
      </c>
      <c r="C14" s="65" t="s">
        <v>15</v>
      </c>
      <c r="D14" s="68" t="s">
        <v>16</v>
      </c>
      <c r="E14" s="65" t="s">
        <v>15</v>
      </c>
      <c r="F14" s="68" t="s">
        <v>16</v>
      </c>
      <c r="G14" s="65" t="s">
        <v>15</v>
      </c>
      <c r="H14" s="68" t="s">
        <v>16</v>
      </c>
      <c r="I14" s="65" t="s">
        <v>15</v>
      </c>
      <c r="J14" s="68" t="s">
        <v>16</v>
      </c>
      <c r="K14" s="65" t="s">
        <v>15</v>
      </c>
      <c r="L14" s="68" t="s">
        <v>16</v>
      </c>
      <c r="M14" s="65" t="s">
        <v>15</v>
      </c>
      <c r="N14" s="68" t="s">
        <v>16</v>
      </c>
    </row>
    <row r="15" spans="1:14" s="52" customFormat="1" ht="16.5" customHeight="1" x14ac:dyDescent="0.2">
      <c r="A15" s="62" t="s">
        <v>208</v>
      </c>
      <c r="B15" s="60" t="s">
        <v>14</v>
      </c>
      <c r="C15" s="63" t="s">
        <v>15</v>
      </c>
      <c r="D15" s="64">
        <v>426.65</v>
      </c>
      <c r="E15" s="63" t="s">
        <v>15</v>
      </c>
      <c r="F15" s="64">
        <v>533.32000000000005</v>
      </c>
      <c r="G15" s="63" t="s">
        <v>15</v>
      </c>
      <c r="H15" s="64">
        <v>554.65</v>
      </c>
      <c r="I15" s="63" t="s">
        <v>15</v>
      </c>
      <c r="J15" s="64">
        <v>447.99</v>
      </c>
      <c r="K15" s="63" t="s">
        <v>15</v>
      </c>
      <c r="L15" s="64">
        <v>559.98</v>
      </c>
      <c r="M15" s="63" t="s">
        <v>15</v>
      </c>
      <c r="N15" s="64">
        <v>582.38</v>
      </c>
    </row>
    <row r="16" spans="1:14" s="52" customFormat="1" ht="16.5" customHeight="1" x14ac:dyDescent="0.2">
      <c r="A16" s="62" t="s">
        <v>209</v>
      </c>
      <c r="B16" s="61" t="s">
        <v>14</v>
      </c>
      <c r="C16" s="65" t="s">
        <v>15</v>
      </c>
      <c r="D16" s="66">
        <v>2249.9499999999998</v>
      </c>
      <c r="E16" s="65" t="s">
        <v>15</v>
      </c>
      <c r="F16" s="66">
        <v>2812.43</v>
      </c>
      <c r="G16" s="65" t="s">
        <v>15</v>
      </c>
      <c r="H16" s="66">
        <v>2924.93</v>
      </c>
      <c r="I16" s="65" t="s">
        <v>15</v>
      </c>
      <c r="J16" s="66">
        <v>2249.9499999999998</v>
      </c>
      <c r="K16" s="65" t="s">
        <v>15</v>
      </c>
      <c r="L16" s="66">
        <v>2812.43</v>
      </c>
      <c r="M16" s="65" t="s">
        <v>15</v>
      </c>
      <c r="N16" s="66">
        <v>2924.93</v>
      </c>
    </row>
    <row r="17" spans="1:14" s="52" customFormat="1" ht="16.5" customHeight="1" x14ac:dyDescent="0.2">
      <c r="A17" s="70" t="s">
        <v>45</v>
      </c>
      <c r="B17" s="60" t="s">
        <v>14</v>
      </c>
      <c r="C17" s="71" t="s">
        <v>15</v>
      </c>
      <c r="D17" s="72">
        <v>7810</v>
      </c>
      <c r="E17" s="71" t="s">
        <v>15</v>
      </c>
      <c r="F17" s="72">
        <v>9880</v>
      </c>
      <c r="G17" s="71" t="s">
        <v>15</v>
      </c>
      <c r="H17" s="82">
        <v>10270</v>
      </c>
      <c r="I17" s="71" t="s">
        <v>15</v>
      </c>
      <c r="J17" s="72">
        <v>7950</v>
      </c>
      <c r="K17" s="71" t="s">
        <v>15</v>
      </c>
      <c r="L17" s="82">
        <v>10050</v>
      </c>
      <c r="M17" s="71" t="s">
        <v>15</v>
      </c>
      <c r="N17" s="82">
        <v>10430</v>
      </c>
    </row>
    <row r="18" spans="1:14" s="52" customFormat="1" ht="16.5" customHeight="1" x14ac:dyDescent="0.2">
      <c r="A18" s="267" t="s">
        <v>210</v>
      </c>
      <c r="B18" s="268"/>
      <c r="C18" s="268"/>
      <c r="D18" s="268"/>
      <c r="E18" s="268"/>
      <c r="F18" s="268"/>
      <c r="G18" s="268"/>
      <c r="H18" s="268"/>
      <c r="I18" s="268"/>
      <c r="J18" s="268"/>
      <c r="K18" s="268"/>
      <c r="L18" s="268"/>
      <c r="M18" s="268"/>
      <c r="N18" s="268"/>
    </row>
    <row r="19" spans="1:14" s="52" customFormat="1" ht="16.5" customHeight="1" x14ac:dyDescent="0.2">
      <c r="A19" s="62" t="s">
        <v>211</v>
      </c>
      <c r="B19" s="60" t="s">
        <v>14</v>
      </c>
      <c r="C19" s="63" t="s">
        <v>15</v>
      </c>
      <c r="D19" s="64">
        <v>930</v>
      </c>
      <c r="E19" s="63" t="s">
        <v>15</v>
      </c>
      <c r="F19" s="64">
        <v>930</v>
      </c>
      <c r="G19" s="63" t="s">
        <v>15</v>
      </c>
      <c r="H19" s="64">
        <v>930</v>
      </c>
      <c r="I19" s="63" t="s">
        <v>15</v>
      </c>
      <c r="J19" s="64">
        <v>980</v>
      </c>
      <c r="K19" s="63" t="s">
        <v>15</v>
      </c>
      <c r="L19" s="64">
        <v>980</v>
      </c>
      <c r="M19" s="63" t="s">
        <v>15</v>
      </c>
      <c r="N19" s="64">
        <v>980</v>
      </c>
    </row>
    <row r="20" spans="1:14" s="52" customFormat="1" ht="16.5" customHeight="1" x14ac:dyDescent="0.2">
      <c r="A20" s="62" t="s">
        <v>212</v>
      </c>
      <c r="B20" s="61" t="s">
        <v>14</v>
      </c>
      <c r="C20" s="65" t="s">
        <v>15</v>
      </c>
      <c r="D20" s="73">
        <v>330</v>
      </c>
      <c r="E20" s="65" t="s">
        <v>15</v>
      </c>
      <c r="F20" s="73">
        <v>500</v>
      </c>
      <c r="G20" s="65" t="s">
        <v>15</v>
      </c>
      <c r="H20" s="73">
        <v>610</v>
      </c>
      <c r="I20" s="65" t="s">
        <v>15</v>
      </c>
      <c r="J20" s="73">
        <v>330</v>
      </c>
      <c r="K20" s="65" t="s">
        <v>15</v>
      </c>
      <c r="L20" s="73">
        <v>500</v>
      </c>
      <c r="M20" s="65" t="s">
        <v>15</v>
      </c>
      <c r="N20" s="73">
        <v>610</v>
      </c>
    </row>
    <row r="21" spans="1:14" s="52" customFormat="1" ht="16.5" customHeight="1" x14ac:dyDescent="0.2">
      <c r="A21" s="62" t="s">
        <v>213</v>
      </c>
      <c r="B21" s="60" t="s">
        <v>14</v>
      </c>
      <c r="C21" s="63" t="s">
        <v>15</v>
      </c>
      <c r="D21" s="64">
        <v>590</v>
      </c>
      <c r="E21" s="63" t="s">
        <v>15</v>
      </c>
      <c r="F21" s="64">
        <v>740</v>
      </c>
      <c r="G21" s="63" t="s">
        <v>15</v>
      </c>
      <c r="H21" s="64">
        <v>770</v>
      </c>
      <c r="I21" s="63" t="s">
        <v>15</v>
      </c>
      <c r="J21" s="64">
        <v>590</v>
      </c>
      <c r="K21" s="63" t="s">
        <v>15</v>
      </c>
      <c r="L21" s="64">
        <v>740</v>
      </c>
      <c r="M21" s="63" t="s">
        <v>15</v>
      </c>
      <c r="N21" s="64">
        <v>770</v>
      </c>
    </row>
    <row r="22" spans="1:14" s="52" customFormat="1" ht="16.5" customHeight="1" x14ac:dyDescent="0.2">
      <c r="A22" s="62" t="s">
        <v>214</v>
      </c>
      <c r="B22" s="61" t="s">
        <v>14</v>
      </c>
      <c r="C22" s="65" t="s">
        <v>15</v>
      </c>
      <c r="D22" s="73">
        <v>300</v>
      </c>
      <c r="E22" s="65" t="s">
        <v>15</v>
      </c>
      <c r="F22" s="73">
        <v>380</v>
      </c>
      <c r="G22" s="65" t="s">
        <v>15</v>
      </c>
      <c r="H22" s="73">
        <v>390</v>
      </c>
      <c r="I22" s="65" t="s">
        <v>15</v>
      </c>
      <c r="J22" s="73">
        <v>320</v>
      </c>
      <c r="K22" s="65" t="s">
        <v>15</v>
      </c>
      <c r="L22" s="73">
        <v>400</v>
      </c>
      <c r="M22" s="65" t="s">
        <v>15</v>
      </c>
      <c r="N22" s="73">
        <v>410</v>
      </c>
    </row>
    <row r="23" spans="1:14" s="52" customFormat="1" ht="16.5" customHeight="1" x14ac:dyDescent="0.2">
      <c r="A23" s="62" t="s">
        <v>215</v>
      </c>
      <c r="B23" s="60" t="s">
        <v>14</v>
      </c>
      <c r="C23" s="63" t="s">
        <v>15</v>
      </c>
      <c r="D23" s="74" t="s">
        <v>16</v>
      </c>
      <c r="E23" s="63" t="s">
        <v>15</v>
      </c>
      <c r="F23" s="74" t="s">
        <v>16</v>
      </c>
      <c r="G23" s="63" t="s">
        <v>15</v>
      </c>
      <c r="H23" s="74" t="s">
        <v>16</v>
      </c>
      <c r="I23" s="63" t="s">
        <v>15</v>
      </c>
      <c r="J23" s="74" t="s">
        <v>16</v>
      </c>
      <c r="K23" s="63" t="s">
        <v>15</v>
      </c>
      <c r="L23" s="74" t="s">
        <v>16</v>
      </c>
      <c r="M23" s="63" t="s">
        <v>15</v>
      </c>
      <c r="N23" s="74" t="s">
        <v>16</v>
      </c>
    </row>
    <row r="24" spans="1:14" s="52" customFormat="1" ht="16.5" customHeight="1" x14ac:dyDescent="0.2">
      <c r="A24" s="62" t="s">
        <v>216</v>
      </c>
      <c r="B24" s="61" t="s">
        <v>14</v>
      </c>
      <c r="C24" s="65" t="s">
        <v>15</v>
      </c>
      <c r="D24" s="68" t="s">
        <v>16</v>
      </c>
      <c r="E24" s="65" t="s">
        <v>15</v>
      </c>
      <c r="F24" s="68" t="s">
        <v>16</v>
      </c>
      <c r="G24" s="65" t="s">
        <v>15</v>
      </c>
      <c r="H24" s="68" t="s">
        <v>16</v>
      </c>
      <c r="I24" s="65" t="s">
        <v>15</v>
      </c>
      <c r="J24" s="68" t="s">
        <v>16</v>
      </c>
      <c r="K24" s="65" t="s">
        <v>15</v>
      </c>
      <c r="L24" s="68" t="s">
        <v>16</v>
      </c>
      <c r="M24" s="65" t="s">
        <v>15</v>
      </c>
      <c r="N24" s="68" t="s">
        <v>16</v>
      </c>
    </row>
    <row r="25" spans="1:14" s="52" customFormat="1" ht="16.5" customHeight="1" x14ac:dyDescent="0.2">
      <c r="A25" s="62" t="s">
        <v>217</v>
      </c>
      <c r="B25" s="60" t="s">
        <v>14</v>
      </c>
      <c r="C25" s="63" t="s">
        <v>15</v>
      </c>
      <c r="D25" s="74" t="s">
        <v>16</v>
      </c>
      <c r="E25" s="63" t="s">
        <v>15</v>
      </c>
      <c r="F25" s="74" t="s">
        <v>16</v>
      </c>
      <c r="G25" s="63" t="s">
        <v>15</v>
      </c>
      <c r="H25" s="74" t="s">
        <v>16</v>
      </c>
      <c r="I25" s="63" t="s">
        <v>15</v>
      </c>
      <c r="J25" s="74" t="s">
        <v>16</v>
      </c>
      <c r="K25" s="63" t="s">
        <v>15</v>
      </c>
      <c r="L25" s="74" t="s">
        <v>16</v>
      </c>
      <c r="M25" s="63" t="s">
        <v>15</v>
      </c>
      <c r="N25" s="74" t="s">
        <v>16</v>
      </c>
    </row>
    <row r="26" spans="1:14" s="52" customFormat="1" ht="16.5" customHeight="1" x14ac:dyDescent="0.2">
      <c r="A26" s="62" t="s">
        <v>218</v>
      </c>
      <c r="B26" s="61" t="s">
        <v>14</v>
      </c>
      <c r="C26" s="65" t="s">
        <v>15</v>
      </c>
      <c r="D26" s="68" t="s">
        <v>16</v>
      </c>
      <c r="E26" s="65" t="s">
        <v>15</v>
      </c>
      <c r="F26" s="68" t="s">
        <v>16</v>
      </c>
      <c r="G26" s="65" t="s">
        <v>15</v>
      </c>
      <c r="H26" s="68" t="s">
        <v>16</v>
      </c>
      <c r="I26" s="65" t="s">
        <v>15</v>
      </c>
      <c r="J26" s="68" t="s">
        <v>16</v>
      </c>
      <c r="K26" s="65" t="s">
        <v>15</v>
      </c>
      <c r="L26" s="68" t="s">
        <v>16</v>
      </c>
      <c r="M26" s="65" t="s">
        <v>15</v>
      </c>
      <c r="N26" s="68" t="s">
        <v>16</v>
      </c>
    </row>
    <row r="27" spans="1:14" s="52" customFormat="1" ht="16.5" customHeight="1" x14ac:dyDescent="0.2">
      <c r="A27" s="62" t="s">
        <v>219</v>
      </c>
      <c r="B27" s="60" t="s">
        <v>14</v>
      </c>
      <c r="C27" s="63" t="s">
        <v>15</v>
      </c>
      <c r="D27" s="74" t="s">
        <v>16</v>
      </c>
      <c r="E27" s="63" t="s">
        <v>15</v>
      </c>
      <c r="F27" s="74" t="s">
        <v>16</v>
      </c>
      <c r="G27" s="63" t="s">
        <v>15</v>
      </c>
      <c r="H27" s="74" t="s">
        <v>16</v>
      </c>
      <c r="I27" s="63" t="s">
        <v>15</v>
      </c>
      <c r="J27" s="74" t="s">
        <v>16</v>
      </c>
      <c r="K27" s="63" t="s">
        <v>15</v>
      </c>
      <c r="L27" s="74" t="s">
        <v>16</v>
      </c>
      <c r="M27" s="63" t="s">
        <v>15</v>
      </c>
      <c r="N27" s="74" t="s">
        <v>16</v>
      </c>
    </row>
    <row r="28" spans="1:14" s="52" customFormat="1" ht="16.5" customHeight="1" x14ac:dyDescent="0.2">
      <c r="A28" s="62" t="s">
        <v>220</v>
      </c>
      <c r="B28" s="61" t="s">
        <v>14</v>
      </c>
      <c r="C28" s="65" t="s">
        <v>15</v>
      </c>
      <c r="D28" s="68" t="s">
        <v>16</v>
      </c>
      <c r="E28" s="65" t="s">
        <v>15</v>
      </c>
      <c r="F28" s="68" t="s">
        <v>16</v>
      </c>
      <c r="G28" s="65" t="s">
        <v>15</v>
      </c>
      <c r="H28" s="68" t="s">
        <v>16</v>
      </c>
      <c r="I28" s="65" t="s">
        <v>15</v>
      </c>
      <c r="J28" s="68" t="s">
        <v>16</v>
      </c>
      <c r="K28" s="65" t="s">
        <v>15</v>
      </c>
      <c r="L28" s="68" t="s">
        <v>16</v>
      </c>
      <c r="M28" s="65" t="s">
        <v>15</v>
      </c>
      <c r="N28" s="68" t="s">
        <v>16</v>
      </c>
    </row>
    <row r="29" spans="1:14" s="52" customFormat="1" ht="16.5" customHeight="1" x14ac:dyDescent="0.2">
      <c r="A29" s="62" t="s">
        <v>221</v>
      </c>
      <c r="B29" s="60" t="s">
        <v>14</v>
      </c>
      <c r="C29" s="63" t="s">
        <v>15</v>
      </c>
      <c r="D29" s="74" t="s">
        <v>16</v>
      </c>
      <c r="E29" s="63" t="s">
        <v>15</v>
      </c>
      <c r="F29" s="74" t="s">
        <v>16</v>
      </c>
      <c r="G29" s="63" t="s">
        <v>15</v>
      </c>
      <c r="H29" s="74" t="s">
        <v>16</v>
      </c>
      <c r="I29" s="63" t="s">
        <v>15</v>
      </c>
      <c r="J29" s="74" t="s">
        <v>16</v>
      </c>
      <c r="K29" s="63" t="s">
        <v>15</v>
      </c>
      <c r="L29" s="74" t="s">
        <v>16</v>
      </c>
      <c r="M29" s="63" t="s">
        <v>15</v>
      </c>
      <c r="N29" s="74" t="s">
        <v>16</v>
      </c>
    </row>
    <row r="30" spans="1:14" s="52" customFormat="1" ht="16.5" customHeight="1" x14ac:dyDescent="0.2">
      <c r="A30" s="62" t="s">
        <v>222</v>
      </c>
      <c r="B30" s="61" t="s">
        <v>14</v>
      </c>
      <c r="C30" s="65" t="s">
        <v>15</v>
      </c>
      <c r="D30" s="68" t="s">
        <v>16</v>
      </c>
      <c r="E30" s="65" t="s">
        <v>15</v>
      </c>
      <c r="F30" s="68" t="s">
        <v>16</v>
      </c>
      <c r="G30" s="65" t="s">
        <v>15</v>
      </c>
      <c r="H30" s="68" t="s">
        <v>16</v>
      </c>
      <c r="I30" s="65" t="s">
        <v>15</v>
      </c>
      <c r="J30" s="68" t="s">
        <v>16</v>
      </c>
      <c r="K30" s="65" t="s">
        <v>15</v>
      </c>
      <c r="L30" s="68" t="s">
        <v>16</v>
      </c>
      <c r="M30" s="65" t="s">
        <v>15</v>
      </c>
      <c r="N30" s="68" t="s">
        <v>16</v>
      </c>
    </row>
    <row r="31" spans="1:14" s="52" customFormat="1" ht="16.5" customHeight="1" x14ac:dyDescent="0.2">
      <c r="A31" s="62" t="s">
        <v>223</v>
      </c>
      <c r="B31" s="60" t="s">
        <v>14</v>
      </c>
      <c r="C31" s="63" t="s">
        <v>15</v>
      </c>
      <c r="D31" s="74" t="s">
        <v>16</v>
      </c>
      <c r="E31" s="63" t="s">
        <v>15</v>
      </c>
      <c r="F31" s="74" t="s">
        <v>16</v>
      </c>
      <c r="G31" s="63" t="s">
        <v>15</v>
      </c>
      <c r="H31" s="74" t="s">
        <v>16</v>
      </c>
      <c r="I31" s="63" t="s">
        <v>15</v>
      </c>
      <c r="J31" s="74" t="s">
        <v>16</v>
      </c>
      <c r="K31" s="63" t="s">
        <v>15</v>
      </c>
      <c r="L31" s="74" t="s">
        <v>16</v>
      </c>
      <c r="M31" s="63" t="s">
        <v>15</v>
      </c>
      <c r="N31" s="74" t="s">
        <v>16</v>
      </c>
    </row>
    <row r="32" spans="1:14" s="52" customFormat="1" ht="16.5" customHeight="1" x14ac:dyDescent="0.2">
      <c r="A32" s="62" t="s">
        <v>224</v>
      </c>
      <c r="B32" s="61" t="s">
        <v>14</v>
      </c>
      <c r="C32" s="65" t="s">
        <v>15</v>
      </c>
      <c r="D32" s="68" t="s">
        <v>16</v>
      </c>
      <c r="E32" s="65" t="s">
        <v>15</v>
      </c>
      <c r="F32" s="68" t="s">
        <v>16</v>
      </c>
      <c r="G32" s="65" t="s">
        <v>15</v>
      </c>
      <c r="H32" s="68" t="s">
        <v>16</v>
      </c>
      <c r="I32" s="65" t="s">
        <v>15</v>
      </c>
      <c r="J32" s="68" t="s">
        <v>16</v>
      </c>
      <c r="K32" s="65" t="s">
        <v>15</v>
      </c>
      <c r="L32" s="68" t="s">
        <v>16</v>
      </c>
      <c r="M32" s="65" t="s">
        <v>15</v>
      </c>
      <c r="N32" s="68" t="s">
        <v>16</v>
      </c>
    </row>
    <row r="33" spans="1:14" s="52" customFormat="1" ht="16.5" customHeight="1" x14ac:dyDescent="0.2">
      <c r="A33" s="62" t="s">
        <v>225</v>
      </c>
      <c r="B33" s="60" t="s">
        <v>14</v>
      </c>
      <c r="C33" s="63" t="s">
        <v>15</v>
      </c>
      <c r="D33" s="74" t="s">
        <v>16</v>
      </c>
      <c r="E33" s="63" t="s">
        <v>15</v>
      </c>
      <c r="F33" s="74" t="s">
        <v>16</v>
      </c>
      <c r="G33" s="63" t="s">
        <v>15</v>
      </c>
      <c r="H33" s="74" t="s">
        <v>16</v>
      </c>
      <c r="I33" s="63" t="s">
        <v>15</v>
      </c>
      <c r="J33" s="74" t="s">
        <v>16</v>
      </c>
      <c r="K33" s="63" t="s">
        <v>15</v>
      </c>
      <c r="L33" s="74" t="s">
        <v>16</v>
      </c>
      <c r="M33" s="63" t="s">
        <v>15</v>
      </c>
      <c r="N33" s="74" t="s">
        <v>16</v>
      </c>
    </row>
    <row r="34" spans="1:14" s="52" customFormat="1" ht="16.5" customHeight="1" x14ac:dyDescent="0.2">
      <c r="A34" s="62" t="s">
        <v>226</v>
      </c>
      <c r="B34" s="61" t="s">
        <v>14</v>
      </c>
      <c r="C34" s="65" t="s">
        <v>15</v>
      </c>
      <c r="D34" s="68" t="s">
        <v>16</v>
      </c>
      <c r="E34" s="65" t="s">
        <v>15</v>
      </c>
      <c r="F34" s="68" t="s">
        <v>16</v>
      </c>
      <c r="G34" s="65" t="s">
        <v>15</v>
      </c>
      <c r="H34" s="68" t="s">
        <v>16</v>
      </c>
      <c r="I34" s="65" t="s">
        <v>15</v>
      </c>
      <c r="J34" s="68" t="s">
        <v>16</v>
      </c>
      <c r="K34" s="65" t="s">
        <v>15</v>
      </c>
      <c r="L34" s="68" t="s">
        <v>16</v>
      </c>
      <c r="M34" s="65" t="s">
        <v>15</v>
      </c>
      <c r="N34" s="68" t="s">
        <v>16</v>
      </c>
    </row>
    <row r="35" spans="1:14" s="52" customFormat="1" ht="16.5" customHeight="1" x14ac:dyDescent="0.2">
      <c r="A35" s="62" t="s">
        <v>227</v>
      </c>
      <c r="B35" s="60" t="s">
        <v>14</v>
      </c>
      <c r="C35" s="63" t="s">
        <v>15</v>
      </c>
      <c r="D35" s="74" t="s">
        <v>16</v>
      </c>
      <c r="E35" s="63" t="s">
        <v>15</v>
      </c>
      <c r="F35" s="74" t="s">
        <v>16</v>
      </c>
      <c r="G35" s="63" t="s">
        <v>15</v>
      </c>
      <c r="H35" s="74" t="s">
        <v>16</v>
      </c>
      <c r="I35" s="63" t="s">
        <v>15</v>
      </c>
      <c r="J35" s="74" t="s">
        <v>16</v>
      </c>
      <c r="K35" s="63" t="s">
        <v>15</v>
      </c>
      <c r="L35" s="74" t="s">
        <v>16</v>
      </c>
      <c r="M35" s="63" t="s">
        <v>15</v>
      </c>
      <c r="N35" s="74" t="s">
        <v>16</v>
      </c>
    </row>
    <row r="36" spans="1:14" s="52" customFormat="1" ht="16.5" customHeight="1" x14ac:dyDescent="0.2">
      <c r="A36" s="62" t="s">
        <v>228</v>
      </c>
      <c r="B36" s="61" t="s">
        <v>14</v>
      </c>
      <c r="C36" s="65" t="s">
        <v>15</v>
      </c>
      <c r="D36" s="68" t="s">
        <v>16</v>
      </c>
      <c r="E36" s="65" t="s">
        <v>15</v>
      </c>
      <c r="F36" s="68" t="s">
        <v>16</v>
      </c>
      <c r="G36" s="65" t="s">
        <v>15</v>
      </c>
      <c r="H36" s="68" t="s">
        <v>16</v>
      </c>
      <c r="I36" s="65" t="s">
        <v>15</v>
      </c>
      <c r="J36" s="68" t="s">
        <v>16</v>
      </c>
      <c r="K36" s="65" t="s">
        <v>15</v>
      </c>
      <c r="L36" s="68" t="s">
        <v>16</v>
      </c>
      <c r="M36" s="65" t="s">
        <v>15</v>
      </c>
      <c r="N36" s="68" t="s">
        <v>16</v>
      </c>
    </row>
    <row r="37" spans="1:14" s="52" customFormat="1" ht="16.5" customHeight="1" x14ac:dyDescent="0.2">
      <c r="A37" s="62" t="s">
        <v>229</v>
      </c>
      <c r="B37" s="60" t="s">
        <v>14</v>
      </c>
      <c r="C37" s="63" t="s">
        <v>15</v>
      </c>
      <c r="D37" s="74" t="s">
        <v>16</v>
      </c>
      <c r="E37" s="63" t="s">
        <v>15</v>
      </c>
      <c r="F37" s="74" t="s">
        <v>16</v>
      </c>
      <c r="G37" s="63" t="s">
        <v>15</v>
      </c>
      <c r="H37" s="74" t="s">
        <v>16</v>
      </c>
      <c r="I37" s="63" t="s">
        <v>15</v>
      </c>
      <c r="J37" s="74" t="s">
        <v>16</v>
      </c>
      <c r="K37" s="63" t="s">
        <v>15</v>
      </c>
      <c r="L37" s="74" t="s">
        <v>16</v>
      </c>
      <c r="M37" s="63" t="s">
        <v>15</v>
      </c>
      <c r="N37" s="74" t="s">
        <v>16</v>
      </c>
    </row>
    <row r="38" spans="1:14" s="52" customFormat="1" ht="16.5" customHeight="1" x14ac:dyDescent="0.2">
      <c r="A38" s="62" t="s">
        <v>230</v>
      </c>
      <c r="B38" s="61" t="s">
        <v>14</v>
      </c>
      <c r="C38" s="65" t="s">
        <v>15</v>
      </c>
      <c r="D38" s="68" t="s">
        <v>16</v>
      </c>
      <c r="E38" s="65" t="s">
        <v>15</v>
      </c>
      <c r="F38" s="68" t="s">
        <v>16</v>
      </c>
      <c r="G38" s="65" t="s">
        <v>15</v>
      </c>
      <c r="H38" s="68" t="s">
        <v>16</v>
      </c>
      <c r="I38" s="65" t="s">
        <v>15</v>
      </c>
      <c r="J38" s="68" t="s">
        <v>16</v>
      </c>
      <c r="K38" s="65" t="s">
        <v>15</v>
      </c>
      <c r="L38" s="68" t="s">
        <v>16</v>
      </c>
      <c r="M38" s="65" t="s">
        <v>15</v>
      </c>
      <c r="N38" s="68" t="s">
        <v>16</v>
      </c>
    </row>
    <row r="39" spans="1:14" s="52" customFormat="1" ht="16.5" customHeight="1" x14ac:dyDescent="0.2">
      <c r="A39" s="62" t="s">
        <v>231</v>
      </c>
      <c r="B39" s="60" t="s">
        <v>14</v>
      </c>
      <c r="C39" s="63" t="s">
        <v>15</v>
      </c>
      <c r="D39" s="74" t="s">
        <v>16</v>
      </c>
      <c r="E39" s="63" t="s">
        <v>15</v>
      </c>
      <c r="F39" s="74" t="s">
        <v>16</v>
      </c>
      <c r="G39" s="63" t="s">
        <v>15</v>
      </c>
      <c r="H39" s="74" t="s">
        <v>16</v>
      </c>
      <c r="I39" s="63" t="s">
        <v>15</v>
      </c>
      <c r="J39" s="74" t="s">
        <v>16</v>
      </c>
      <c r="K39" s="63" t="s">
        <v>15</v>
      </c>
      <c r="L39" s="74" t="s">
        <v>16</v>
      </c>
      <c r="M39" s="63" t="s">
        <v>15</v>
      </c>
      <c r="N39" s="74" t="s">
        <v>16</v>
      </c>
    </row>
    <row r="40" spans="1:14" s="52" customFormat="1" ht="16.5" customHeight="1" x14ac:dyDescent="0.2">
      <c r="A40" s="83"/>
      <c r="C40" s="84"/>
      <c r="D40" s="85"/>
      <c r="E40" s="84"/>
      <c r="F40" s="85"/>
      <c r="G40" s="84"/>
      <c r="H40" s="85"/>
      <c r="I40" s="84"/>
      <c r="J40" s="85"/>
      <c r="K40" s="84"/>
      <c r="L40" s="85"/>
      <c r="M40" s="84"/>
      <c r="N40" s="85"/>
    </row>
    <row r="41" spans="1:14" s="52" customFormat="1" ht="16.5" customHeight="1" x14ac:dyDescent="0.2">
      <c r="C41" s="84"/>
      <c r="D41" s="85"/>
      <c r="E41" s="84"/>
      <c r="F41" s="85"/>
      <c r="G41" s="84"/>
      <c r="H41" s="85"/>
      <c r="I41" s="84"/>
      <c r="J41" s="85"/>
      <c r="K41" s="84"/>
      <c r="L41" s="85"/>
      <c r="M41" s="84"/>
      <c r="N41" s="85"/>
    </row>
    <row r="42" spans="1:14" ht="16.5" customHeight="1" x14ac:dyDescent="0.2"/>
  </sheetData>
  <mergeCells count="39">
    <mergeCell ref="A1:N1"/>
    <mergeCell ref="M4:N4"/>
    <mergeCell ref="C4:D4"/>
    <mergeCell ref="A8:N8"/>
    <mergeCell ref="A18:N18"/>
    <mergeCell ref="C7:D7"/>
    <mergeCell ref="E7:F7"/>
    <mergeCell ref="G7:H7"/>
    <mergeCell ref="I7:J7"/>
    <mergeCell ref="K7:L7"/>
    <mergeCell ref="M7:N7"/>
    <mergeCell ref="M6:N6"/>
    <mergeCell ref="C5:D5"/>
    <mergeCell ref="E5:F5"/>
    <mergeCell ref="G5:H5"/>
    <mergeCell ref="I5:J5"/>
    <mergeCell ref="K5:L5"/>
    <mergeCell ref="M5:N5"/>
    <mergeCell ref="C6:D6"/>
    <mergeCell ref="E6:F6"/>
    <mergeCell ref="G6:H6"/>
    <mergeCell ref="I6:J6"/>
    <mergeCell ref="K6:L6"/>
    <mergeCell ref="E4:F4"/>
    <mergeCell ref="G4:H4"/>
    <mergeCell ref="M2:N2"/>
    <mergeCell ref="C3:D3"/>
    <mergeCell ref="E3:F3"/>
    <mergeCell ref="G3:H3"/>
    <mergeCell ref="I3:J3"/>
    <mergeCell ref="K3:L3"/>
    <mergeCell ref="M3:N3"/>
    <mergeCell ref="C2:D2"/>
    <mergeCell ref="E2:F2"/>
    <mergeCell ref="G2:H2"/>
    <mergeCell ref="I2:J2"/>
    <mergeCell ref="K2:L2"/>
    <mergeCell ref="I4:J4"/>
    <mergeCell ref="K4:L4"/>
  </mergeCells>
  <pageMargins left="0.7" right="0.7" top="0.75" bottom="0.75" header="0.3" footer="0.3"/>
  <pageSetup paperSize="9" scale="54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0"/>
  </sheetPr>
  <dimension ref="A1:N40"/>
  <sheetViews>
    <sheetView view="pageBreakPreview" zoomScale="80" zoomScaleNormal="70" zoomScaleSheetLayoutView="80" workbookViewId="0">
      <pane xSplit="1" ySplit="2" topLeftCell="B3" activePane="bottomRight" state="frozen"/>
      <selection activeCell="A2" sqref="A2"/>
      <selection pane="topRight" activeCell="A2" sqref="A2"/>
      <selection pane="bottomLeft" activeCell="A2" sqref="A2"/>
      <selection pane="bottomRight" activeCell="A2" sqref="A2"/>
    </sheetView>
  </sheetViews>
  <sheetFormatPr defaultColWidth="9.33203125" defaultRowHeight="12.75" x14ac:dyDescent="0.2"/>
  <cols>
    <col min="1" max="1" width="55" style="55" customWidth="1"/>
    <col min="2" max="2" width="13.33203125" style="55" customWidth="1"/>
    <col min="3" max="3" width="5" style="76" customWidth="1"/>
    <col min="4" max="4" width="13.33203125" style="77" customWidth="1"/>
    <col min="5" max="5" width="5" style="76" customWidth="1"/>
    <col min="6" max="6" width="13.33203125" style="77" customWidth="1"/>
    <col min="7" max="7" width="5" style="76" customWidth="1"/>
    <col min="8" max="8" width="13.33203125" style="77" customWidth="1"/>
    <col min="9" max="9" width="5" style="76" customWidth="1"/>
    <col min="10" max="10" width="13.33203125" style="77" customWidth="1"/>
    <col min="11" max="11" width="5" style="76" customWidth="1"/>
    <col min="12" max="12" width="13.33203125" style="77" customWidth="1"/>
    <col min="13" max="13" width="5" style="76" customWidth="1"/>
    <col min="14" max="14" width="13.33203125" style="77" customWidth="1"/>
    <col min="15" max="16384" width="9.33203125" style="55"/>
  </cols>
  <sheetData>
    <row r="1" spans="1:14" s="52" customFormat="1" ht="18.75" customHeight="1" x14ac:dyDescent="0.2">
      <c r="A1" s="266" t="s">
        <v>51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  <c r="M1" s="266"/>
      <c r="N1" s="266"/>
    </row>
    <row r="2" spans="1:14" s="52" customFormat="1" ht="26.25" customHeight="1" x14ac:dyDescent="0.2">
      <c r="A2" s="78"/>
      <c r="B2" s="54" t="s">
        <v>192</v>
      </c>
      <c r="C2" s="258" t="s">
        <v>193</v>
      </c>
      <c r="D2" s="258"/>
      <c r="E2" s="258" t="s">
        <v>194</v>
      </c>
      <c r="F2" s="258"/>
      <c r="G2" s="258" t="s">
        <v>232</v>
      </c>
      <c r="H2" s="258"/>
      <c r="I2" s="258" t="s">
        <v>195</v>
      </c>
      <c r="J2" s="258"/>
      <c r="K2" s="258" t="s">
        <v>196</v>
      </c>
      <c r="L2" s="258"/>
      <c r="M2" s="258" t="s">
        <v>233</v>
      </c>
      <c r="N2" s="259"/>
    </row>
    <row r="3" spans="1:14" s="52" customFormat="1" ht="26.25" customHeight="1" x14ac:dyDescent="0.2">
      <c r="A3" s="79"/>
      <c r="B3" s="57" t="s">
        <v>4</v>
      </c>
      <c r="C3" s="260" t="s">
        <v>47</v>
      </c>
      <c r="D3" s="261"/>
      <c r="E3" s="262" t="s">
        <v>239</v>
      </c>
      <c r="F3" s="263"/>
      <c r="G3" s="260" t="s">
        <v>48</v>
      </c>
      <c r="H3" s="261"/>
      <c r="I3" s="260" t="s">
        <v>47</v>
      </c>
      <c r="J3" s="261"/>
      <c r="K3" s="262" t="s">
        <v>239</v>
      </c>
      <c r="L3" s="263"/>
      <c r="M3" s="260" t="s">
        <v>48</v>
      </c>
      <c r="N3" s="261"/>
    </row>
    <row r="4" spans="1:14" s="52" customFormat="1" ht="16.5" customHeight="1" x14ac:dyDescent="0.2">
      <c r="A4" s="58" t="s">
        <v>197</v>
      </c>
      <c r="B4" s="59"/>
      <c r="C4" s="256" t="s">
        <v>7</v>
      </c>
      <c r="D4" s="257"/>
      <c r="E4" s="256" t="s">
        <v>7</v>
      </c>
      <c r="F4" s="257"/>
      <c r="G4" s="256" t="s">
        <v>7</v>
      </c>
      <c r="H4" s="257"/>
      <c r="I4" s="256" t="s">
        <v>8</v>
      </c>
      <c r="J4" s="257"/>
      <c r="K4" s="256" t="s">
        <v>8</v>
      </c>
      <c r="L4" s="257"/>
      <c r="M4" s="256" t="s">
        <v>8</v>
      </c>
      <c r="N4" s="257"/>
    </row>
    <row r="5" spans="1:14" s="52" customFormat="1" ht="16.5" customHeight="1" x14ac:dyDescent="0.2">
      <c r="A5" s="58" t="s">
        <v>198</v>
      </c>
      <c r="B5" s="60" t="s">
        <v>9</v>
      </c>
      <c r="C5" s="260" t="s">
        <v>49</v>
      </c>
      <c r="D5" s="261"/>
      <c r="E5" s="260" t="s">
        <v>11</v>
      </c>
      <c r="F5" s="261"/>
      <c r="G5" s="260" t="s">
        <v>50</v>
      </c>
      <c r="H5" s="261"/>
      <c r="I5" s="260" t="s">
        <v>49</v>
      </c>
      <c r="J5" s="261"/>
      <c r="K5" s="260" t="s">
        <v>11</v>
      </c>
      <c r="L5" s="261"/>
      <c r="M5" s="260" t="s">
        <v>50</v>
      </c>
      <c r="N5" s="261"/>
    </row>
    <row r="6" spans="1:14" s="52" customFormat="1" ht="16.5" customHeight="1" x14ac:dyDescent="0.2">
      <c r="A6" s="58" t="s">
        <v>199</v>
      </c>
      <c r="B6" s="61" t="s">
        <v>4</v>
      </c>
      <c r="C6" s="264">
        <v>1111</v>
      </c>
      <c r="D6" s="265"/>
      <c r="E6" s="264">
        <v>1667</v>
      </c>
      <c r="F6" s="265"/>
      <c r="G6" s="264">
        <v>2024</v>
      </c>
      <c r="H6" s="265"/>
      <c r="I6" s="264">
        <v>1111</v>
      </c>
      <c r="J6" s="265"/>
      <c r="K6" s="264">
        <v>1667</v>
      </c>
      <c r="L6" s="265"/>
      <c r="M6" s="264">
        <v>2024</v>
      </c>
      <c r="N6" s="265"/>
    </row>
    <row r="7" spans="1:14" s="52" customFormat="1" ht="16.5" customHeight="1" x14ac:dyDescent="0.2">
      <c r="A7" s="58" t="s">
        <v>200</v>
      </c>
      <c r="B7" s="60" t="s">
        <v>13</v>
      </c>
      <c r="C7" s="269">
        <v>20</v>
      </c>
      <c r="D7" s="270"/>
      <c r="E7" s="269">
        <v>25</v>
      </c>
      <c r="F7" s="270"/>
      <c r="G7" s="269">
        <v>26</v>
      </c>
      <c r="H7" s="270"/>
      <c r="I7" s="269">
        <v>20</v>
      </c>
      <c r="J7" s="270"/>
      <c r="K7" s="269">
        <v>25</v>
      </c>
      <c r="L7" s="270"/>
      <c r="M7" s="269">
        <v>26</v>
      </c>
      <c r="N7" s="270"/>
    </row>
    <row r="8" spans="1:14" s="52" customFormat="1" ht="16.5" customHeight="1" x14ac:dyDescent="0.2">
      <c r="A8" s="267" t="s">
        <v>201</v>
      </c>
      <c r="B8" s="268"/>
      <c r="C8" s="268"/>
      <c r="D8" s="268"/>
      <c r="E8" s="268"/>
      <c r="F8" s="268"/>
      <c r="G8" s="268"/>
      <c r="H8" s="268"/>
      <c r="I8" s="268"/>
      <c r="J8" s="268"/>
      <c r="K8" s="268"/>
      <c r="L8" s="268"/>
      <c r="M8" s="268"/>
      <c r="N8" s="268"/>
    </row>
    <row r="9" spans="1:14" s="52" customFormat="1" ht="16.5" customHeight="1" x14ac:dyDescent="0.2">
      <c r="A9" s="62" t="s">
        <v>235</v>
      </c>
      <c r="B9" s="60" t="s">
        <v>14</v>
      </c>
      <c r="C9" s="63" t="s">
        <v>15</v>
      </c>
      <c r="D9" s="64">
        <v>780</v>
      </c>
      <c r="E9" s="63" t="s">
        <v>15</v>
      </c>
      <c r="F9" s="64">
        <v>780</v>
      </c>
      <c r="G9" s="63" t="s">
        <v>15</v>
      </c>
      <c r="H9" s="64">
        <v>780</v>
      </c>
      <c r="I9" s="63" t="s">
        <v>15</v>
      </c>
      <c r="J9" s="64">
        <v>819</v>
      </c>
      <c r="K9" s="63" t="s">
        <v>15</v>
      </c>
      <c r="L9" s="64">
        <v>819</v>
      </c>
      <c r="M9" s="63" t="s">
        <v>15</v>
      </c>
      <c r="N9" s="64">
        <v>819</v>
      </c>
    </row>
    <row r="10" spans="1:14" s="52" customFormat="1" ht="16.5" customHeight="1" x14ac:dyDescent="0.2">
      <c r="A10" s="62" t="s">
        <v>203</v>
      </c>
      <c r="B10" s="61" t="s">
        <v>14</v>
      </c>
      <c r="C10" s="65" t="s">
        <v>15</v>
      </c>
      <c r="D10" s="73">
        <v>870</v>
      </c>
      <c r="E10" s="65" t="s">
        <v>15</v>
      </c>
      <c r="F10" s="73">
        <v>870</v>
      </c>
      <c r="G10" s="65" t="s">
        <v>15</v>
      </c>
      <c r="H10" s="73">
        <v>870</v>
      </c>
      <c r="I10" s="65" t="s">
        <v>15</v>
      </c>
      <c r="J10" s="73">
        <v>870</v>
      </c>
      <c r="K10" s="65" t="s">
        <v>15</v>
      </c>
      <c r="L10" s="73">
        <v>870</v>
      </c>
      <c r="M10" s="65" t="s">
        <v>15</v>
      </c>
      <c r="N10" s="73">
        <v>870</v>
      </c>
    </row>
    <row r="11" spans="1:14" s="52" customFormat="1" ht="16.5" customHeight="1" x14ac:dyDescent="0.2">
      <c r="A11" s="62" t="s">
        <v>204</v>
      </c>
      <c r="B11" s="60" t="s">
        <v>14</v>
      </c>
      <c r="C11" s="63" t="s">
        <v>15</v>
      </c>
      <c r="D11" s="64">
        <v>680</v>
      </c>
      <c r="E11" s="63" t="s">
        <v>15</v>
      </c>
      <c r="F11" s="64">
        <v>680</v>
      </c>
      <c r="G11" s="63" t="s">
        <v>15</v>
      </c>
      <c r="H11" s="64">
        <v>680</v>
      </c>
      <c r="I11" s="63" t="s">
        <v>15</v>
      </c>
      <c r="J11" s="64">
        <v>714</v>
      </c>
      <c r="K11" s="63" t="s">
        <v>15</v>
      </c>
      <c r="L11" s="64">
        <v>714</v>
      </c>
      <c r="M11" s="63" t="s">
        <v>15</v>
      </c>
      <c r="N11" s="64">
        <v>714</v>
      </c>
    </row>
    <row r="12" spans="1:14" s="52" customFormat="1" ht="16.5" customHeight="1" x14ac:dyDescent="0.2">
      <c r="A12" s="62" t="s">
        <v>205</v>
      </c>
      <c r="B12" s="61" t="s">
        <v>14</v>
      </c>
      <c r="C12" s="65" t="s">
        <v>15</v>
      </c>
      <c r="D12" s="66">
        <v>1866.48</v>
      </c>
      <c r="E12" s="65" t="s">
        <v>15</v>
      </c>
      <c r="F12" s="66">
        <v>2800.56</v>
      </c>
      <c r="G12" s="65" t="s">
        <v>15</v>
      </c>
      <c r="H12" s="66">
        <v>3400.32</v>
      </c>
      <c r="I12" s="65" t="s">
        <v>15</v>
      </c>
      <c r="J12" s="66">
        <v>1866.48</v>
      </c>
      <c r="K12" s="65" t="s">
        <v>15</v>
      </c>
      <c r="L12" s="66">
        <v>2800.56</v>
      </c>
      <c r="M12" s="65" t="s">
        <v>15</v>
      </c>
      <c r="N12" s="66">
        <v>3400.32</v>
      </c>
    </row>
    <row r="13" spans="1:14" s="52" customFormat="1" ht="16.5" customHeight="1" x14ac:dyDescent="0.2">
      <c r="A13" s="62" t="s">
        <v>206</v>
      </c>
      <c r="B13" s="60" t="s">
        <v>14</v>
      </c>
      <c r="C13" s="63" t="s">
        <v>15</v>
      </c>
      <c r="D13" s="64">
        <v>933.24</v>
      </c>
      <c r="E13" s="63" t="s">
        <v>15</v>
      </c>
      <c r="F13" s="67">
        <v>1400.28</v>
      </c>
      <c r="G13" s="63" t="s">
        <v>15</v>
      </c>
      <c r="H13" s="67">
        <v>1062.5999999999999</v>
      </c>
      <c r="I13" s="63" t="s">
        <v>15</v>
      </c>
      <c r="J13" s="64">
        <v>979.9</v>
      </c>
      <c r="K13" s="63" t="s">
        <v>15</v>
      </c>
      <c r="L13" s="67">
        <v>1470.29</v>
      </c>
      <c r="M13" s="63" t="s">
        <v>15</v>
      </c>
      <c r="N13" s="67">
        <v>1115.73</v>
      </c>
    </row>
    <row r="14" spans="1:14" s="52" customFormat="1" ht="16.5" customHeight="1" x14ac:dyDescent="0.2">
      <c r="A14" s="62" t="s">
        <v>207</v>
      </c>
      <c r="B14" s="61" t="s">
        <v>14</v>
      </c>
      <c r="C14" s="65" t="s">
        <v>15</v>
      </c>
      <c r="D14" s="73">
        <v>999.9</v>
      </c>
      <c r="E14" s="65" t="s">
        <v>15</v>
      </c>
      <c r="F14" s="66">
        <v>1500.3</v>
      </c>
      <c r="G14" s="65" t="s">
        <v>15</v>
      </c>
      <c r="H14" s="66">
        <v>1821.6</v>
      </c>
      <c r="I14" s="65" t="s">
        <v>15</v>
      </c>
      <c r="J14" s="73">
        <v>999.9</v>
      </c>
      <c r="K14" s="65" t="s">
        <v>15</v>
      </c>
      <c r="L14" s="66">
        <v>1500.3</v>
      </c>
      <c r="M14" s="65" t="s">
        <v>15</v>
      </c>
      <c r="N14" s="66">
        <v>1821.6</v>
      </c>
    </row>
    <row r="15" spans="1:14" s="52" customFormat="1" ht="16.5" customHeight="1" x14ac:dyDescent="0.2">
      <c r="A15" s="62" t="s">
        <v>208</v>
      </c>
      <c r="B15" s="60" t="s">
        <v>14</v>
      </c>
      <c r="C15" s="63" t="s">
        <v>15</v>
      </c>
      <c r="D15" s="74" t="s">
        <v>16</v>
      </c>
      <c r="E15" s="63" t="s">
        <v>15</v>
      </c>
      <c r="F15" s="74" t="s">
        <v>16</v>
      </c>
      <c r="G15" s="63" t="s">
        <v>15</v>
      </c>
      <c r="H15" s="74" t="s">
        <v>16</v>
      </c>
      <c r="I15" s="63" t="s">
        <v>15</v>
      </c>
      <c r="J15" s="74" t="s">
        <v>16</v>
      </c>
      <c r="K15" s="63" t="s">
        <v>15</v>
      </c>
      <c r="L15" s="74" t="s">
        <v>16</v>
      </c>
      <c r="M15" s="63" t="s">
        <v>15</v>
      </c>
      <c r="N15" s="74" t="s">
        <v>16</v>
      </c>
    </row>
    <row r="16" spans="1:14" s="52" customFormat="1" ht="16.5" customHeight="1" x14ac:dyDescent="0.2">
      <c r="A16" s="62" t="s">
        <v>209</v>
      </c>
      <c r="B16" s="61" t="s">
        <v>14</v>
      </c>
      <c r="C16" s="65" t="s">
        <v>15</v>
      </c>
      <c r="D16" s="68" t="s">
        <v>16</v>
      </c>
      <c r="E16" s="65" t="s">
        <v>15</v>
      </c>
      <c r="F16" s="68" t="s">
        <v>16</v>
      </c>
      <c r="G16" s="65" t="s">
        <v>15</v>
      </c>
      <c r="H16" s="68" t="s">
        <v>16</v>
      </c>
      <c r="I16" s="65" t="s">
        <v>15</v>
      </c>
      <c r="J16" s="68" t="s">
        <v>16</v>
      </c>
      <c r="K16" s="65" t="s">
        <v>15</v>
      </c>
      <c r="L16" s="68" t="s">
        <v>16</v>
      </c>
      <c r="M16" s="65" t="s">
        <v>15</v>
      </c>
      <c r="N16" s="68" t="s">
        <v>16</v>
      </c>
    </row>
    <row r="17" spans="1:14" s="52" customFormat="1" ht="16.5" customHeight="1" x14ac:dyDescent="0.2">
      <c r="A17" s="70" t="s">
        <v>45</v>
      </c>
      <c r="B17" s="60" t="s">
        <v>14</v>
      </c>
      <c r="C17" s="71" t="s">
        <v>15</v>
      </c>
      <c r="D17" s="72">
        <v>6130</v>
      </c>
      <c r="E17" s="71" t="s">
        <v>15</v>
      </c>
      <c r="F17" s="72">
        <v>8030</v>
      </c>
      <c r="G17" s="71" t="s">
        <v>15</v>
      </c>
      <c r="H17" s="72">
        <v>8610</v>
      </c>
      <c r="I17" s="71" t="s">
        <v>15</v>
      </c>
      <c r="J17" s="72">
        <v>6250</v>
      </c>
      <c r="K17" s="71" t="s">
        <v>15</v>
      </c>
      <c r="L17" s="72">
        <v>8170</v>
      </c>
      <c r="M17" s="71" t="s">
        <v>15</v>
      </c>
      <c r="N17" s="72">
        <v>8740</v>
      </c>
    </row>
    <row r="18" spans="1:14" s="52" customFormat="1" ht="16.5" customHeight="1" x14ac:dyDescent="0.2">
      <c r="A18" s="267" t="s">
        <v>210</v>
      </c>
      <c r="B18" s="268"/>
      <c r="C18" s="268"/>
      <c r="D18" s="268"/>
      <c r="E18" s="268"/>
      <c r="F18" s="268"/>
      <c r="G18" s="268"/>
      <c r="H18" s="268"/>
      <c r="I18" s="268"/>
      <c r="J18" s="268"/>
      <c r="K18" s="268"/>
      <c r="L18" s="268"/>
      <c r="M18" s="268"/>
      <c r="N18" s="268"/>
    </row>
    <row r="19" spans="1:14" s="52" customFormat="1" ht="16.5" customHeight="1" x14ac:dyDescent="0.2">
      <c r="A19" s="62" t="s">
        <v>211</v>
      </c>
      <c r="B19" s="60" t="s">
        <v>14</v>
      </c>
      <c r="C19" s="63" t="s">
        <v>15</v>
      </c>
      <c r="D19" s="64">
        <v>930</v>
      </c>
      <c r="E19" s="63" t="s">
        <v>15</v>
      </c>
      <c r="F19" s="64">
        <v>930</v>
      </c>
      <c r="G19" s="63" t="s">
        <v>15</v>
      </c>
      <c r="H19" s="64">
        <v>930</v>
      </c>
      <c r="I19" s="63" t="s">
        <v>15</v>
      </c>
      <c r="J19" s="64">
        <v>980</v>
      </c>
      <c r="K19" s="63" t="s">
        <v>15</v>
      </c>
      <c r="L19" s="64">
        <v>980</v>
      </c>
      <c r="M19" s="63" t="s">
        <v>15</v>
      </c>
      <c r="N19" s="64">
        <v>980</v>
      </c>
    </row>
    <row r="20" spans="1:14" s="52" customFormat="1" ht="16.5" customHeight="1" x14ac:dyDescent="0.2">
      <c r="A20" s="62" t="s">
        <v>212</v>
      </c>
      <c r="B20" s="61" t="s">
        <v>14</v>
      </c>
      <c r="C20" s="65" t="s">
        <v>15</v>
      </c>
      <c r="D20" s="73">
        <v>330</v>
      </c>
      <c r="E20" s="65" t="s">
        <v>15</v>
      </c>
      <c r="F20" s="73">
        <v>500</v>
      </c>
      <c r="G20" s="65" t="s">
        <v>15</v>
      </c>
      <c r="H20" s="73">
        <v>610</v>
      </c>
      <c r="I20" s="65" t="s">
        <v>15</v>
      </c>
      <c r="J20" s="73">
        <v>330</v>
      </c>
      <c r="K20" s="65" t="s">
        <v>15</v>
      </c>
      <c r="L20" s="73">
        <v>500</v>
      </c>
      <c r="M20" s="65" t="s">
        <v>15</v>
      </c>
      <c r="N20" s="73">
        <v>610</v>
      </c>
    </row>
    <row r="21" spans="1:14" s="52" customFormat="1" ht="16.5" customHeight="1" x14ac:dyDescent="0.2">
      <c r="A21" s="62" t="s">
        <v>213</v>
      </c>
      <c r="B21" s="60" t="s">
        <v>14</v>
      </c>
      <c r="C21" s="63" t="s">
        <v>15</v>
      </c>
      <c r="D21" s="64">
        <v>590</v>
      </c>
      <c r="E21" s="63" t="s">
        <v>15</v>
      </c>
      <c r="F21" s="64">
        <v>740</v>
      </c>
      <c r="G21" s="63" t="s">
        <v>15</v>
      </c>
      <c r="H21" s="64">
        <v>770</v>
      </c>
      <c r="I21" s="63" t="s">
        <v>15</v>
      </c>
      <c r="J21" s="64">
        <v>590</v>
      </c>
      <c r="K21" s="63" t="s">
        <v>15</v>
      </c>
      <c r="L21" s="64">
        <v>740</v>
      </c>
      <c r="M21" s="63" t="s">
        <v>15</v>
      </c>
      <c r="N21" s="64">
        <v>770</v>
      </c>
    </row>
    <row r="22" spans="1:14" s="52" customFormat="1" ht="16.5" customHeight="1" x14ac:dyDescent="0.2">
      <c r="A22" s="62" t="s">
        <v>214</v>
      </c>
      <c r="B22" s="61" t="s">
        <v>14</v>
      </c>
      <c r="C22" s="65" t="s">
        <v>15</v>
      </c>
      <c r="D22" s="73">
        <v>300</v>
      </c>
      <c r="E22" s="65" t="s">
        <v>15</v>
      </c>
      <c r="F22" s="73">
        <v>380</v>
      </c>
      <c r="G22" s="65" t="s">
        <v>15</v>
      </c>
      <c r="H22" s="73">
        <v>390</v>
      </c>
      <c r="I22" s="65" t="s">
        <v>15</v>
      </c>
      <c r="J22" s="73">
        <v>320</v>
      </c>
      <c r="K22" s="65" t="s">
        <v>15</v>
      </c>
      <c r="L22" s="73">
        <v>400</v>
      </c>
      <c r="M22" s="65" t="s">
        <v>15</v>
      </c>
      <c r="N22" s="73">
        <v>410</v>
      </c>
    </row>
    <row r="23" spans="1:14" s="52" customFormat="1" ht="16.5" customHeight="1" x14ac:dyDescent="0.2">
      <c r="A23" s="62" t="s">
        <v>215</v>
      </c>
      <c r="B23" s="60" t="s">
        <v>14</v>
      </c>
      <c r="C23" s="63" t="s">
        <v>15</v>
      </c>
      <c r="D23" s="74" t="s">
        <v>16</v>
      </c>
      <c r="E23" s="63" t="s">
        <v>15</v>
      </c>
      <c r="F23" s="74" t="s">
        <v>16</v>
      </c>
      <c r="G23" s="63" t="s">
        <v>15</v>
      </c>
      <c r="H23" s="74" t="s">
        <v>16</v>
      </c>
      <c r="I23" s="63" t="s">
        <v>15</v>
      </c>
      <c r="J23" s="74" t="s">
        <v>16</v>
      </c>
      <c r="K23" s="63" t="s">
        <v>15</v>
      </c>
      <c r="L23" s="74" t="s">
        <v>16</v>
      </c>
      <c r="M23" s="63" t="s">
        <v>15</v>
      </c>
      <c r="N23" s="74" t="s">
        <v>16</v>
      </c>
    </row>
    <row r="24" spans="1:14" s="52" customFormat="1" ht="16.5" customHeight="1" x14ac:dyDescent="0.2">
      <c r="A24" s="62" t="s">
        <v>216</v>
      </c>
      <c r="B24" s="61" t="s">
        <v>14</v>
      </c>
      <c r="C24" s="65" t="s">
        <v>15</v>
      </c>
      <c r="D24" s="68" t="s">
        <v>16</v>
      </c>
      <c r="E24" s="65" t="s">
        <v>15</v>
      </c>
      <c r="F24" s="68" t="s">
        <v>16</v>
      </c>
      <c r="G24" s="65" t="s">
        <v>15</v>
      </c>
      <c r="H24" s="68" t="s">
        <v>16</v>
      </c>
      <c r="I24" s="65" t="s">
        <v>15</v>
      </c>
      <c r="J24" s="68" t="s">
        <v>16</v>
      </c>
      <c r="K24" s="65" t="s">
        <v>15</v>
      </c>
      <c r="L24" s="68" t="s">
        <v>16</v>
      </c>
      <c r="M24" s="65" t="s">
        <v>15</v>
      </c>
      <c r="N24" s="68" t="s">
        <v>16</v>
      </c>
    </row>
    <row r="25" spans="1:14" s="52" customFormat="1" ht="16.5" customHeight="1" x14ac:dyDescent="0.2">
      <c r="A25" s="62" t="s">
        <v>217</v>
      </c>
      <c r="B25" s="60" t="s">
        <v>14</v>
      </c>
      <c r="C25" s="63" t="s">
        <v>15</v>
      </c>
      <c r="D25" s="67">
        <v>1280</v>
      </c>
      <c r="E25" s="63" t="s">
        <v>15</v>
      </c>
      <c r="F25" s="67">
        <v>1600</v>
      </c>
      <c r="G25" s="63" t="s">
        <v>15</v>
      </c>
      <c r="H25" s="67">
        <v>1660</v>
      </c>
      <c r="I25" s="63" t="s">
        <v>15</v>
      </c>
      <c r="J25" s="67">
        <v>1280</v>
      </c>
      <c r="K25" s="63" t="s">
        <v>15</v>
      </c>
      <c r="L25" s="67">
        <v>1600</v>
      </c>
      <c r="M25" s="63" t="s">
        <v>15</v>
      </c>
      <c r="N25" s="67">
        <v>1660</v>
      </c>
    </row>
    <row r="26" spans="1:14" s="52" customFormat="1" ht="16.5" customHeight="1" x14ac:dyDescent="0.2">
      <c r="A26" s="62" t="s">
        <v>218</v>
      </c>
      <c r="B26" s="61" t="s">
        <v>14</v>
      </c>
      <c r="C26" s="65" t="s">
        <v>15</v>
      </c>
      <c r="D26" s="73">
        <v>240</v>
      </c>
      <c r="E26" s="65" t="s">
        <v>15</v>
      </c>
      <c r="F26" s="73">
        <v>300</v>
      </c>
      <c r="G26" s="65" t="s">
        <v>15</v>
      </c>
      <c r="H26" s="73">
        <v>310</v>
      </c>
      <c r="I26" s="65" t="s">
        <v>15</v>
      </c>
      <c r="J26" s="73">
        <v>250</v>
      </c>
      <c r="K26" s="65" t="s">
        <v>15</v>
      </c>
      <c r="L26" s="73">
        <v>320</v>
      </c>
      <c r="M26" s="65" t="s">
        <v>15</v>
      </c>
      <c r="N26" s="73">
        <v>330</v>
      </c>
    </row>
    <row r="27" spans="1:14" s="52" customFormat="1" ht="16.5" customHeight="1" x14ac:dyDescent="0.2">
      <c r="A27" s="62" t="s">
        <v>219</v>
      </c>
      <c r="B27" s="60" t="s">
        <v>14</v>
      </c>
      <c r="C27" s="63" t="s">
        <v>15</v>
      </c>
      <c r="D27" s="74" t="s">
        <v>16</v>
      </c>
      <c r="E27" s="63" t="s">
        <v>15</v>
      </c>
      <c r="F27" s="74" t="s">
        <v>16</v>
      </c>
      <c r="G27" s="63" t="s">
        <v>15</v>
      </c>
      <c r="H27" s="74" t="s">
        <v>16</v>
      </c>
      <c r="I27" s="63" t="s">
        <v>15</v>
      </c>
      <c r="J27" s="74" t="s">
        <v>16</v>
      </c>
      <c r="K27" s="63" t="s">
        <v>15</v>
      </c>
      <c r="L27" s="74" t="s">
        <v>16</v>
      </c>
      <c r="M27" s="63" t="s">
        <v>15</v>
      </c>
      <c r="N27" s="74" t="s">
        <v>16</v>
      </c>
    </row>
    <row r="28" spans="1:14" s="52" customFormat="1" ht="16.5" customHeight="1" x14ac:dyDescent="0.2">
      <c r="A28" s="62" t="s">
        <v>220</v>
      </c>
      <c r="B28" s="61" t="s">
        <v>14</v>
      </c>
      <c r="C28" s="65" t="s">
        <v>15</v>
      </c>
      <c r="D28" s="68" t="s">
        <v>16</v>
      </c>
      <c r="E28" s="65" t="s">
        <v>15</v>
      </c>
      <c r="F28" s="68" t="s">
        <v>16</v>
      </c>
      <c r="G28" s="65" t="s">
        <v>15</v>
      </c>
      <c r="H28" s="68" t="s">
        <v>16</v>
      </c>
      <c r="I28" s="65" t="s">
        <v>15</v>
      </c>
      <c r="J28" s="68" t="s">
        <v>16</v>
      </c>
      <c r="K28" s="65" t="s">
        <v>15</v>
      </c>
      <c r="L28" s="68" t="s">
        <v>16</v>
      </c>
      <c r="M28" s="65" t="s">
        <v>15</v>
      </c>
      <c r="N28" s="68" t="s">
        <v>16</v>
      </c>
    </row>
    <row r="29" spans="1:14" s="52" customFormat="1" ht="16.5" customHeight="1" x14ac:dyDescent="0.2">
      <c r="A29" s="62" t="s">
        <v>221</v>
      </c>
      <c r="B29" s="60" t="s">
        <v>14</v>
      </c>
      <c r="C29" s="63" t="s">
        <v>15</v>
      </c>
      <c r="D29" s="74" t="s">
        <v>16</v>
      </c>
      <c r="E29" s="63" t="s">
        <v>15</v>
      </c>
      <c r="F29" s="74" t="s">
        <v>16</v>
      </c>
      <c r="G29" s="63" t="s">
        <v>15</v>
      </c>
      <c r="H29" s="74" t="s">
        <v>16</v>
      </c>
      <c r="I29" s="63" t="s">
        <v>15</v>
      </c>
      <c r="J29" s="74" t="s">
        <v>16</v>
      </c>
      <c r="K29" s="63" t="s">
        <v>15</v>
      </c>
      <c r="L29" s="74" t="s">
        <v>16</v>
      </c>
      <c r="M29" s="63" t="s">
        <v>15</v>
      </c>
      <c r="N29" s="74" t="s">
        <v>16</v>
      </c>
    </row>
    <row r="30" spans="1:14" s="52" customFormat="1" ht="16.5" customHeight="1" x14ac:dyDescent="0.2">
      <c r="A30" s="62" t="s">
        <v>222</v>
      </c>
      <c r="B30" s="61" t="s">
        <v>14</v>
      </c>
      <c r="C30" s="65" t="s">
        <v>15</v>
      </c>
      <c r="D30" s="68" t="s">
        <v>16</v>
      </c>
      <c r="E30" s="65" t="s">
        <v>15</v>
      </c>
      <c r="F30" s="68" t="s">
        <v>16</v>
      </c>
      <c r="G30" s="65" t="s">
        <v>15</v>
      </c>
      <c r="H30" s="68" t="s">
        <v>16</v>
      </c>
      <c r="I30" s="65" t="s">
        <v>15</v>
      </c>
      <c r="J30" s="68" t="s">
        <v>16</v>
      </c>
      <c r="K30" s="65" t="s">
        <v>15</v>
      </c>
      <c r="L30" s="68" t="s">
        <v>16</v>
      </c>
      <c r="M30" s="65" t="s">
        <v>15</v>
      </c>
      <c r="N30" s="68" t="s">
        <v>16</v>
      </c>
    </row>
    <row r="31" spans="1:14" s="52" customFormat="1" ht="16.5" customHeight="1" x14ac:dyDescent="0.2">
      <c r="A31" s="62" t="s">
        <v>223</v>
      </c>
      <c r="B31" s="60" t="s">
        <v>14</v>
      </c>
      <c r="C31" s="63" t="s">
        <v>15</v>
      </c>
      <c r="D31" s="74" t="s">
        <v>16</v>
      </c>
      <c r="E31" s="63" t="s">
        <v>15</v>
      </c>
      <c r="F31" s="74" t="s">
        <v>16</v>
      </c>
      <c r="G31" s="63" t="s">
        <v>15</v>
      </c>
      <c r="H31" s="74" t="s">
        <v>16</v>
      </c>
      <c r="I31" s="63" t="s">
        <v>15</v>
      </c>
      <c r="J31" s="74" t="s">
        <v>16</v>
      </c>
      <c r="K31" s="63" t="s">
        <v>15</v>
      </c>
      <c r="L31" s="74" t="s">
        <v>16</v>
      </c>
      <c r="M31" s="63" t="s">
        <v>15</v>
      </c>
      <c r="N31" s="74" t="s">
        <v>16</v>
      </c>
    </row>
    <row r="32" spans="1:14" s="52" customFormat="1" ht="16.5" customHeight="1" x14ac:dyDescent="0.2">
      <c r="A32" s="62" t="s">
        <v>224</v>
      </c>
      <c r="B32" s="61" t="s">
        <v>14</v>
      </c>
      <c r="C32" s="65" t="s">
        <v>15</v>
      </c>
      <c r="D32" s="68" t="s">
        <v>16</v>
      </c>
      <c r="E32" s="65" t="s">
        <v>15</v>
      </c>
      <c r="F32" s="68" t="s">
        <v>16</v>
      </c>
      <c r="G32" s="65" t="s">
        <v>15</v>
      </c>
      <c r="H32" s="68" t="s">
        <v>16</v>
      </c>
      <c r="I32" s="65" t="s">
        <v>15</v>
      </c>
      <c r="J32" s="68" t="s">
        <v>16</v>
      </c>
      <c r="K32" s="65" t="s">
        <v>15</v>
      </c>
      <c r="L32" s="68" t="s">
        <v>16</v>
      </c>
      <c r="M32" s="65" t="s">
        <v>15</v>
      </c>
      <c r="N32" s="68" t="s">
        <v>16</v>
      </c>
    </row>
    <row r="33" spans="1:14" s="52" customFormat="1" ht="16.5" customHeight="1" x14ac:dyDescent="0.2">
      <c r="A33" s="62" t="s">
        <v>225</v>
      </c>
      <c r="B33" s="60" t="s">
        <v>14</v>
      </c>
      <c r="C33" s="63" t="s">
        <v>15</v>
      </c>
      <c r="D33" s="74" t="s">
        <v>16</v>
      </c>
      <c r="E33" s="63" t="s">
        <v>15</v>
      </c>
      <c r="F33" s="74" t="s">
        <v>16</v>
      </c>
      <c r="G33" s="63" t="s">
        <v>15</v>
      </c>
      <c r="H33" s="74" t="s">
        <v>16</v>
      </c>
      <c r="I33" s="63" t="s">
        <v>15</v>
      </c>
      <c r="J33" s="74" t="s">
        <v>16</v>
      </c>
      <c r="K33" s="63" t="s">
        <v>15</v>
      </c>
      <c r="L33" s="74" t="s">
        <v>16</v>
      </c>
      <c r="M33" s="63" t="s">
        <v>15</v>
      </c>
      <c r="N33" s="74" t="s">
        <v>16</v>
      </c>
    </row>
    <row r="34" spans="1:14" s="52" customFormat="1" ht="16.5" customHeight="1" x14ac:dyDescent="0.2">
      <c r="A34" s="62" t="s">
        <v>226</v>
      </c>
      <c r="B34" s="61" t="s">
        <v>14</v>
      </c>
      <c r="C34" s="65" t="s">
        <v>15</v>
      </c>
      <c r="D34" s="68" t="s">
        <v>16</v>
      </c>
      <c r="E34" s="65" t="s">
        <v>15</v>
      </c>
      <c r="F34" s="68" t="s">
        <v>16</v>
      </c>
      <c r="G34" s="65" t="s">
        <v>15</v>
      </c>
      <c r="H34" s="68" t="s">
        <v>16</v>
      </c>
      <c r="I34" s="65" t="s">
        <v>15</v>
      </c>
      <c r="J34" s="68" t="s">
        <v>16</v>
      </c>
      <c r="K34" s="65" t="s">
        <v>15</v>
      </c>
      <c r="L34" s="68" t="s">
        <v>16</v>
      </c>
      <c r="M34" s="65" t="s">
        <v>15</v>
      </c>
      <c r="N34" s="68" t="s">
        <v>16</v>
      </c>
    </row>
    <row r="35" spans="1:14" s="52" customFormat="1" ht="16.5" customHeight="1" x14ac:dyDescent="0.2">
      <c r="A35" s="62" t="s">
        <v>227</v>
      </c>
      <c r="B35" s="60" t="s">
        <v>14</v>
      </c>
      <c r="C35" s="63" t="s">
        <v>15</v>
      </c>
      <c r="D35" s="74" t="s">
        <v>16</v>
      </c>
      <c r="E35" s="63" t="s">
        <v>15</v>
      </c>
      <c r="F35" s="74" t="s">
        <v>16</v>
      </c>
      <c r="G35" s="63" t="s">
        <v>15</v>
      </c>
      <c r="H35" s="74" t="s">
        <v>16</v>
      </c>
      <c r="I35" s="63" t="s">
        <v>15</v>
      </c>
      <c r="J35" s="74" t="s">
        <v>16</v>
      </c>
      <c r="K35" s="63" t="s">
        <v>15</v>
      </c>
      <c r="L35" s="74" t="s">
        <v>16</v>
      </c>
      <c r="M35" s="63" t="s">
        <v>15</v>
      </c>
      <c r="N35" s="74" t="s">
        <v>16</v>
      </c>
    </row>
    <row r="36" spans="1:14" s="52" customFormat="1" ht="16.5" customHeight="1" x14ac:dyDescent="0.2">
      <c r="A36" s="62" t="s">
        <v>228</v>
      </c>
      <c r="B36" s="61" t="s">
        <v>14</v>
      </c>
      <c r="C36" s="65" t="s">
        <v>15</v>
      </c>
      <c r="D36" s="68" t="s">
        <v>16</v>
      </c>
      <c r="E36" s="65" t="s">
        <v>15</v>
      </c>
      <c r="F36" s="68" t="s">
        <v>16</v>
      </c>
      <c r="G36" s="65" t="s">
        <v>15</v>
      </c>
      <c r="H36" s="68" t="s">
        <v>16</v>
      </c>
      <c r="I36" s="65" t="s">
        <v>15</v>
      </c>
      <c r="J36" s="68" t="s">
        <v>16</v>
      </c>
      <c r="K36" s="65" t="s">
        <v>15</v>
      </c>
      <c r="L36" s="68" t="s">
        <v>16</v>
      </c>
      <c r="M36" s="65" t="s">
        <v>15</v>
      </c>
      <c r="N36" s="68" t="s">
        <v>16</v>
      </c>
    </row>
    <row r="37" spans="1:14" s="52" customFormat="1" ht="16.5" customHeight="1" x14ac:dyDescent="0.2">
      <c r="A37" s="62" t="s">
        <v>229</v>
      </c>
      <c r="B37" s="60" t="s">
        <v>14</v>
      </c>
      <c r="C37" s="63" t="s">
        <v>15</v>
      </c>
      <c r="D37" s="64">
        <v>712</v>
      </c>
      <c r="E37" s="63" t="s">
        <v>15</v>
      </c>
      <c r="F37" s="64">
        <v>712</v>
      </c>
      <c r="G37" s="63" t="s">
        <v>15</v>
      </c>
      <c r="H37" s="64">
        <v>712</v>
      </c>
      <c r="I37" s="63" t="s">
        <v>15</v>
      </c>
      <c r="J37" s="74" t="s">
        <v>16</v>
      </c>
      <c r="K37" s="63" t="s">
        <v>15</v>
      </c>
      <c r="L37" s="74" t="s">
        <v>16</v>
      </c>
      <c r="M37" s="63" t="s">
        <v>15</v>
      </c>
      <c r="N37" s="74" t="s">
        <v>16</v>
      </c>
    </row>
    <row r="38" spans="1:14" s="52" customFormat="1" ht="16.5" customHeight="1" x14ac:dyDescent="0.2">
      <c r="A38" s="62" t="s">
        <v>230</v>
      </c>
      <c r="B38" s="61" t="s">
        <v>14</v>
      </c>
      <c r="C38" s="65" t="s">
        <v>15</v>
      </c>
      <c r="D38" s="66">
        <v>1741</v>
      </c>
      <c r="E38" s="65" t="s">
        <v>15</v>
      </c>
      <c r="F38" s="66">
        <v>1741</v>
      </c>
      <c r="G38" s="65" t="s">
        <v>15</v>
      </c>
      <c r="H38" s="66">
        <v>1741</v>
      </c>
      <c r="I38" s="65" t="s">
        <v>15</v>
      </c>
      <c r="J38" s="68" t="s">
        <v>16</v>
      </c>
      <c r="K38" s="65" t="s">
        <v>15</v>
      </c>
      <c r="L38" s="68" t="s">
        <v>16</v>
      </c>
      <c r="M38" s="65" t="s">
        <v>15</v>
      </c>
      <c r="N38" s="68" t="s">
        <v>16</v>
      </c>
    </row>
    <row r="39" spans="1:14" s="52" customFormat="1" ht="16.5" customHeight="1" x14ac:dyDescent="0.2">
      <c r="A39" s="62" t="s">
        <v>231</v>
      </c>
      <c r="B39" s="60" t="s">
        <v>14</v>
      </c>
      <c r="C39" s="63" t="s">
        <v>15</v>
      </c>
      <c r="D39" s="74" t="s">
        <v>16</v>
      </c>
      <c r="E39" s="63" t="s">
        <v>15</v>
      </c>
      <c r="F39" s="74" t="s">
        <v>16</v>
      </c>
      <c r="G39" s="63" t="s">
        <v>15</v>
      </c>
      <c r="H39" s="74" t="s">
        <v>16</v>
      </c>
      <c r="I39" s="63" t="s">
        <v>15</v>
      </c>
      <c r="J39" s="74" t="s">
        <v>16</v>
      </c>
      <c r="K39" s="63" t="s">
        <v>15</v>
      </c>
      <c r="L39" s="74" t="s">
        <v>16</v>
      </c>
      <c r="M39" s="63" t="s">
        <v>15</v>
      </c>
      <c r="N39" s="74" t="s">
        <v>16</v>
      </c>
    </row>
    <row r="40" spans="1:14" s="52" customFormat="1" ht="16.5" customHeight="1" x14ac:dyDescent="0.2">
      <c r="A40" s="83"/>
      <c r="C40" s="84"/>
      <c r="D40" s="85"/>
      <c r="E40" s="84"/>
      <c r="F40" s="85"/>
      <c r="G40" s="84"/>
      <c r="H40" s="85"/>
      <c r="I40" s="84"/>
      <c r="J40" s="85"/>
      <c r="K40" s="84"/>
      <c r="L40" s="85"/>
      <c r="M40" s="84"/>
      <c r="N40" s="85"/>
    </row>
  </sheetData>
  <mergeCells count="39">
    <mergeCell ref="A1:N1"/>
    <mergeCell ref="M4:N4"/>
    <mergeCell ref="C4:D4"/>
    <mergeCell ref="A8:N8"/>
    <mergeCell ref="A18:N18"/>
    <mergeCell ref="C7:D7"/>
    <mergeCell ref="E7:F7"/>
    <mergeCell ref="G7:H7"/>
    <mergeCell ref="I7:J7"/>
    <mergeCell ref="K7:L7"/>
    <mergeCell ref="M7:N7"/>
    <mergeCell ref="M6:N6"/>
    <mergeCell ref="C5:D5"/>
    <mergeCell ref="E5:F5"/>
    <mergeCell ref="G5:H5"/>
    <mergeCell ref="I5:J5"/>
    <mergeCell ref="K5:L5"/>
    <mergeCell ref="M5:N5"/>
    <mergeCell ref="C6:D6"/>
    <mergeCell ref="E6:F6"/>
    <mergeCell ref="G6:H6"/>
    <mergeCell ref="I6:J6"/>
    <mergeCell ref="K6:L6"/>
    <mergeCell ref="E4:F4"/>
    <mergeCell ref="G4:H4"/>
    <mergeCell ref="M2:N2"/>
    <mergeCell ref="C3:D3"/>
    <mergeCell ref="E3:F3"/>
    <mergeCell ref="G3:H3"/>
    <mergeCell ref="I3:J3"/>
    <mergeCell ref="K3:L3"/>
    <mergeCell ref="M3:N3"/>
    <mergeCell ref="C2:D2"/>
    <mergeCell ref="E2:F2"/>
    <mergeCell ref="G2:H2"/>
    <mergeCell ref="I2:J2"/>
    <mergeCell ref="K2:L2"/>
    <mergeCell ref="I4:J4"/>
    <mergeCell ref="K4:L4"/>
  </mergeCells>
  <pageMargins left="0.7" right="0.7" top="0.75" bottom="0.75" header="0.3" footer="0.3"/>
  <pageSetup paperSize="9" scale="54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0"/>
  </sheetPr>
  <dimension ref="A1:J42"/>
  <sheetViews>
    <sheetView view="pageBreakPreview" zoomScale="80" zoomScaleNormal="70" zoomScaleSheetLayoutView="80" workbookViewId="0">
      <pane xSplit="1" ySplit="2" topLeftCell="B3" activePane="bottomRight" state="frozen"/>
      <selection activeCell="A2" sqref="A2"/>
      <selection pane="topRight" activeCell="A2" sqref="A2"/>
      <selection pane="bottomLeft" activeCell="A2" sqref="A2"/>
      <selection pane="bottomRight" activeCell="A3" sqref="A3"/>
    </sheetView>
  </sheetViews>
  <sheetFormatPr defaultColWidth="9.33203125" defaultRowHeight="12.75" x14ac:dyDescent="0.2"/>
  <cols>
    <col min="1" max="1" width="55" style="55" customWidth="1"/>
    <col min="2" max="2" width="13.33203125" style="55" customWidth="1"/>
    <col min="3" max="3" width="5" style="76" customWidth="1"/>
    <col min="4" max="4" width="13.33203125" style="77" customWidth="1"/>
    <col min="5" max="5" width="5" style="76" customWidth="1"/>
    <col min="6" max="6" width="13.33203125" style="77" customWidth="1"/>
    <col min="7" max="7" width="5" style="76" customWidth="1"/>
    <col min="8" max="8" width="13.33203125" style="77" customWidth="1"/>
    <col min="9" max="9" width="5" style="76" customWidth="1"/>
    <col min="10" max="10" width="13.33203125" style="77" customWidth="1"/>
    <col min="11" max="11" width="3.33203125" style="55" customWidth="1"/>
    <col min="12" max="16384" width="9.33203125" style="55"/>
  </cols>
  <sheetData>
    <row r="1" spans="1:10" s="52" customFormat="1" ht="18.75" customHeight="1" x14ac:dyDescent="0.2">
      <c r="A1" s="266" t="s">
        <v>52</v>
      </c>
      <c r="B1" s="266"/>
      <c r="C1" s="266"/>
      <c r="D1" s="266"/>
      <c r="E1" s="266"/>
      <c r="F1" s="266"/>
      <c r="G1" s="266"/>
      <c r="H1" s="266"/>
      <c r="I1" s="266"/>
      <c r="J1" s="266"/>
    </row>
    <row r="2" spans="1:10" s="52" customFormat="1" ht="26.25" customHeight="1" x14ac:dyDescent="0.2">
      <c r="A2" s="78"/>
      <c r="B2" s="54" t="s">
        <v>192</v>
      </c>
      <c r="C2" s="258" t="s">
        <v>193</v>
      </c>
      <c r="D2" s="258"/>
      <c r="E2" s="258" t="s">
        <v>194</v>
      </c>
      <c r="F2" s="258"/>
      <c r="G2" s="258" t="s">
        <v>195</v>
      </c>
      <c r="H2" s="258"/>
      <c r="I2" s="258" t="s">
        <v>196</v>
      </c>
      <c r="J2" s="258"/>
    </row>
    <row r="3" spans="1:10" s="52" customFormat="1" ht="26.25" customHeight="1" x14ac:dyDescent="0.2">
      <c r="A3" s="79"/>
      <c r="B3" s="57" t="s">
        <v>4</v>
      </c>
      <c r="C3" s="260" t="s">
        <v>53</v>
      </c>
      <c r="D3" s="261"/>
      <c r="E3" s="260" t="s">
        <v>54</v>
      </c>
      <c r="F3" s="261"/>
      <c r="G3" s="260" t="s">
        <v>53</v>
      </c>
      <c r="H3" s="261"/>
      <c r="I3" s="260" t="s">
        <v>54</v>
      </c>
      <c r="J3" s="261"/>
    </row>
    <row r="4" spans="1:10" s="52" customFormat="1" ht="16.5" customHeight="1" x14ac:dyDescent="0.2">
      <c r="A4" s="58" t="s">
        <v>197</v>
      </c>
      <c r="B4" s="59"/>
      <c r="C4" s="256" t="s">
        <v>7</v>
      </c>
      <c r="D4" s="257"/>
      <c r="E4" s="256" t="s">
        <v>7</v>
      </c>
      <c r="F4" s="257"/>
      <c r="G4" s="256" t="s">
        <v>8</v>
      </c>
      <c r="H4" s="257"/>
      <c r="I4" s="256" t="s">
        <v>8</v>
      </c>
      <c r="J4" s="257"/>
    </row>
    <row r="5" spans="1:10" s="52" customFormat="1" ht="16.5" customHeight="1" x14ac:dyDescent="0.2">
      <c r="A5" s="58" t="s">
        <v>198</v>
      </c>
      <c r="B5" s="60" t="s">
        <v>9</v>
      </c>
      <c r="C5" s="260" t="s">
        <v>55</v>
      </c>
      <c r="D5" s="261"/>
      <c r="E5" s="260" t="s">
        <v>23</v>
      </c>
      <c r="F5" s="261"/>
      <c r="G5" s="260" t="s">
        <v>55</v>
      </c>
      <c r="H5" s="261"/>
      <c r="I5" s="260" t="s">
        <v>23</v>
      </c>
      <c r="J5" s="261"/>
    </row>
    <row r="6" spans="1:10" s="52" customFormat="1" ht="16.5" customHeight="1" x14ac:dyDescent="0.2">
      <c r="A6" s="58" t="s">
        <v>199</v>
      </c>
      <c r="B6" s="61" t="s">
        <v>4</v>
      </c>
      <c r="C6" s="264">
        <v>400</v>
      </c>
      <c r="D6" s="265"/>
      <c r="E6" s="264">
        <v>500</v>
      </c>
      <c r="F6" s="265"/>
      <c r="G6" s="264">
        <v>400</v>
      </c>
      <c r="H6" s="265"/>
      <c r="I6" s="264">
        <v>500</v>
      </c>
      <c r="J6" s="265"/>
    </row>
    <row r="7" spans="1:10" s="52" customFormat="1" ht="16.5" customHeight="1" x14ac:dyDescent="0.2">
      <c r="A7" s="58" t="s">
        <v>200</v>
      </c>
      <c r="B7" s="60" t="s">
        <v>13</v>
      </c>
      <c r="C7" s="269">
        <v>20</v>
      </c>
      <c r="D7" s="270"/>
      <c r="E7" s="269">
        <v>20</v>
      </c>
      <c r="F7" s="270"/>
      <c r="G7" s="269">
        <v>20</v>
      </c>
      <c r="H7" s="270"/>
      <c r="I7" s="269">
        <v>20</v>
      </c>
      <c r="J7" s="270"/>
    </row>
    <row r="8" spans="1:10" s="52" customFormat="1" ht="16.5" customHeight="1" x14ac:dyDescent="0.2">
      <c r="A8" s="267" t="s">
        <v>201</v>
      </c>
      <c r="B8" s="268"/>
      <c r="C8" s="268"/>
      <c r="D8" s="268"/>
      <c r="E8" s="268"/>
      <c r="F8" s="268"/>
      <c r="G8" s="268"/>
      <c r="H8" s="268"/>
      <c r="I8" s="268"/>
      <c r="J8" s="268"/>
    </row>
    <row r="9" spans="1:10" s="52" customFormat="1" ht="16.5" customHeight="1" x14ac:dyDescent="0.2">
      <c r="A9" s="62" t="s">
        <v>202</v>
      </c>
      <c r="B9" s="60" t="s">
        <v>14</v>
      </c>
      <c r="C9" s="63" t="s">
        <v>15</v>
      </c>
      <c r="D9" s="64">
        <v>780</v>
      </c>
      <c r="E9" s="63" t="s">
        <v>15</v>
      </c>
      <c r="F9" s="64">
        <v>780</v>
      </c>
      <c r="G9" s="63" t="s">
        <v>15</v>
      </c>
      <c r="H9" s="64">
        <v>819</v>
      </c>
      <c r="I9" s="63" t="s">
        <v>15</v>
      </c>
      <c r="J9" s="64">
        <v>819</v>
      </c>
    </row>
    <row r="10" spans="1:10" s="52" customFormat="1" ht="16.5" customHeight="1" x14ac:dyDescent="0.2">
      <c r="A10" s="62" t="s">
        <v>203</v>
      </c>
      <c r="B10" s="61" t="s">
        <v>14</v>
      </c>
      <c r="C10" s="65" t="s">
        <v>15</v>
      </c>
      <c r="D10" s="73">
        <v>870</v>
      </c>
      <c r="E10" s="65" t="s">
        <v>15</v>
      </c>
      <c r="F10" s="73">
        <v>870</v>
      </c>
      <c r="G10" s="65" t="s">
        <v>15</v>
      </c>
      <c r="H10" s="73">
        <v>870</v>
      </c>
      <c r="I10" s="65" t="s">
        <v>15</v>
      </c>
      <c r="J10" s="73">
        <v>870</v>
      </c>
    </row>
    <row r="11" spans="1:10" s="52" customFormat="1" ht="16.5" customHeight="1" x14ac:dyDescent="0.2">
      <c r="A11" s="62" t="s">
        <v>204</v>
      </c>
      <c r="B11" s="60" t="s">
        <v>14</v>
      </c>
      <c r="C11" s="63" t="s">
        <v>15</v>
      </c>
      <c r="D11" s="64">
        <v>680</v>
      </c>
      <c r="E11" s="63" t="s">
        <v>15</v>
      </c>
      <c r="F11" s="64">
        <v>680</v>
      </c>
      <c r="G11" s="63" t="s">
        <v>15</v>
      </c>
      <c r="H11" s="64">
        <v>714</v>
      </c>
      <c r="I11" s="63" t="s">
        <v>15</v>
      </c>
      <c r="J11" s="64">
        <v>714</v>
      </c>
    </row>
    <row r="12" spans="1:10" s="52" customFormat="1" ht="16.5" customHeight="1" x14ac:dyDescent="0.2">
      <c r="A12" s="62" t="s">
        <v>205</v>
      </c>
      <c r="B12" s="61" t="s">
        <v>14</v>
      </c>
      <c r="C12" s="65" t="s">
        <v>15</v>
      </c>
      <c r="D12" s="66">
        <v>2100</v>
      </c>
      <c r="E12" s="65" t="s">
        <v>15</v>
      </c>
      <c r="F12" s="66">
        <v>2625</v>
      </c>
      <c r="G12" s="65" t="s">
        <v>15</v>
      </c>
      <c r="H12" s="66">
        <v>2100</v>
      </c>
      <c r="I12" s="65" t="s">
        <v>15</v>
      </c>
      <c r="J12" s="66">
        <v>2625</v>
      </c>
    </row>
    <row r="13" spans="1:10" s="52" customFormat="1" ht="16.5" customHeight="1" x14ac:dyDescent="0.2">
      <c r="A13" s="62" t="s">
        <v>206</v>
      </c>
      <c r="B13" s="60" t="s">
        <v>14</v>
      </c>
      <c r="C13" s="63" t="s">
        <v>15</v>
      </c>
      <c r="D13" s="64">
        <v>420</v>
      </c>
      <c r="E13" s="63" t="s">
        <v>15</v>
      </c>
      <c r="F13" s="64">
        <v>420</v>
      </c>
      <c r="G13" s="63" t="s">
        <v>15</v>
      </c>
      <c r="H13" s="64">
        <v>441</v>
      </c>
      <c r="I13" s="63" t="s">
        <v>15</v>
      </c>
      <c r="J13" s="64">
        <v>441</v>
      </c>
    </row>
    <row r="14" spans="1:10" s="52" customFormat="1" ht="16.5" customHeight="1" x14ac:dyDescent="0.2">
      <c r="A14" s="62" t="s">
        <v>207</v>
      </c>
      <c r="B14" s="61" t="s">
        <v>14</v>
      </c>
      <c r="C14" s="65" t="s">
        <v>15</v>
      </c>
      <c r="D14" s="73">
        <v>360</v>
      </c>
      <c r="E14" s="65" t="s">
        <v>15</v>
      </c>
      <c r="F14" s="73">
        <v>450</v>
      </c>
      <c r="G14" s="65" t="s">
        <v>15</v>
      </c>
      <c r="H14" s="73">
        <v>360</v>
      </c>
      <c r="I14" s="65" t="s">
        <v>15</v>
      </c>
      <c r="J14" s="73">
        <v>450</v>
      </c>
    </row>
    <row r="15" spans="1:10" s="52" customFormat="1" ht="16.5" customHeight="1" x14ac:dyDescent="0.2">
      <c r="A15" s="62" t="s">
        <v>208</v>
      </c>
      <c r="B15" s="60" t="s">
        <v>14</v>
      </c>
      <c r="C15" s="63" t="s">
        <v>15</v>
      </c>
      <c r="D15" s="74" t="s">
        <v>16</v>
      </c>
      <c r="E15" s="63" t="s">
        <v>15</v>
      </c>
      <c r="F15" s="74" t="s">
        <v>16</v>
      </c>
      <c r="G15" s="63" t="s">
        <v>15</v>
      </c>
      <c r="H15" s="74" t="s">
        <v>16</v>
      </c>
      <c r="I15" s="63" t="s">
        <v>15</v>
      </c>
      <c r="J15" s="74" t="s">
        <v>16</v>
      </c>
    </row>
    <row r="16" spans="1:10" s="52" customFormat="1" ht="16.5" customHeight="1" x14ac:dyDescent="0.2">
      <c r="A16" s="62" t="s">
        <v>209</v>
      </c>
      <c r="B16" s="61" t="s">
        <v>14</v>
      </c>
      <c r="C16" s="65" t="s">
        <v>15</v>
      </c>
      <c r="D16" s="68" t="s">
        <v>16</v>
      </c>
      <c r="E16" s="65" t="s">
        <v>15</v>
      </c>
      <c r="F16" s="68" t="s">
        <v>16</v>
      </c>
      <c r="G16" s="65" t="s">
        <v>15</v>
      </c>
      <c r="H16" s="68" t="s">
        <v>16</v>
      </c>
      <c r="I16" s="65" t="s">
        <v>15</v>
      </c>
      <c r="J16" s="68" t="s">
        <v>16</v>
      </c>
    </row>
    <row r="17" spans="1:10" s="52" customFormat="1" ht="16.5" customHeight="1" x14ac:dyDescent="0.2">
      <c r="A17" s="70" t="s">
        <v>45</v>
      </c>
      <c r="B17" s="60" t="s">
        <v>14</v>
      </c>
      <c r="C17" s="71" t="s">
        <v>15</v>
      </c>
      <c r="D17" s="72">
        <v>5210</v>
      </c>
      <c r="E17" s="71" t="s">
        <v>15</v>
      </c>
      <c r="F17" s="72">
        <v>5830</v>
      </c>
      <c r="G17" s="71" t="s">
        <v>15</v>
      </c>
      <c r="H17" s="72">
        <v>5300</v>
      </c>
      <c r="I17" s="71" t="s">
        <v>15</v>
      </c>
      <c r="J17" s="72">
        <v>5920</v>
      </c>
    </row>
    <row r="18" spans="1:10" s="52" customFormat="1" ht="16.5" customHeight="1" x14ac:dyDescent="0.2">
      <c r="A18" s="267" t="s">
        <v>210</v>
      </c>
      <c r="B18" s="268"/>
      <c r="C18" s="268"/>
      <c r="D18" s="268"/>
      <c r="E18" s="268"/>
      <c r="F18" s="268"/>
      <c r="G18" s="268"/>
      <c r="H18" s="268"/>
      <c r="I18" s="268"/>
      <c r="J18" s="268"/>
    </row>
    <row r="19" spans="1:10" s="52" customFormat="1" ht="16.5" customHeight="1" x14ac:dyDescent="0.2">
      <c r="A19" s="62" t="s">
        <v>211</v>
      </c>
      <c r="B19" s="60" t="s">
        <v>14</v>
      </c>
      <c r="C19" s="63" t="s">
        <v>15</v>
      </c>
      <c r="D19" s="64">
        <v>930</v>
      </c>
      <c r="E19" s="63" t="s">
        <v>15</v>
      </c>
      <c r="F19" s="64">
        <v>930</v>
      </c>
      <c r="G19" s="63" t="s">
        <v>15</v>
      </c>
      <c r="H19" s="64">
        <v>980</v>
      </c>
      <c r="I19" s="63" t="s">
        <v>15</v>
      </c>
      <c r="J19" s="64">
        <v>980</v>
      </c>
    </row>
    <row r="20" spans="1:10" s="52" customFormat="1" ht="16.5" customHeight="1" x14ac:dyDescent="0.2">
      <c r="A20" s="62" t="s">
        <v>212</v>
      </c>
      <c r="B20" s="61" t="s">
        <v>14</v>
      </c>
      <c r="C20" s="65" t="s">
        <v>15</v>
      </c>
      <c r="D20" s="73">
        <v>120</v>
      </c>
      <c r="E20" s="65" t="s">
        <v>15</v>
      </c>
      <c r="F20" s="73">
        <v>150</v>
      </c>
      <c r="G20" s="65" t="s">
        <v>15</v>
      </c>
      <c r="H20" s="73">
        <v>120</v>
      </c>
      <c r="I20" s="65" t="s">
        <v>15</v>
      </c>
      <c r="J20" s="73">
        <v>150</v>
      </c>
    </row>
    <row r="21" spans="1:10" s="52" customFormat="1" ht="16.5" customHeight="1" x14ac:dyDescent="0.2">
      <c r="A21" s="62" t="s">
        <v>213</v>
      </c>
      <c r="B21" s="60" t="s">
        <v>14</v>
      </c>
      <c r="C21" s="63" t="s">
        <v>15</v>
      </c>
      <c r="D21" s="64">
        <v>550</v>
      </c>
      <c r="E21" s="63" t="s">
        <v>15</v>
      </c>
      <c r="F21" s="64">
        <v>550</v>
      </c>
      <c r="G21" s="63" t="s">
        <v>15</v>
      </c>
      <c r="H21" s="64">
        <v>550</v>
      </c>
      <c r="I21" s="63" t="s">
        <v>15</v>
      </c>
      <c r="J21" s="64">
        <v>550</v>
      </c>
    </row>
    <row r="22" spans="1:10" s="52" customFormat="1" ht="16.5" customHeight="1" x14ac:dyDescent="0.2">
      <c r="A22" s="62" t="s">
        <v>214</v>
      </c>
      <c r="B22" s="61" t="s">
        <v>14</v>
      </c>
      <c r="C22" s="65" t="s">
        <v>15</v>
      </c>
      <c r="D22" s="73">
        <v>300</v>
      </c>
      <c r="E22" s="65" t="s">
        <v>15</v>
      </c>
      <c r="F22" s="73">
        <v>300</v>
      </c>
      <c r="G22" s="65" t="s">
        <v>15</v>
      </c>
      <c r="H22" s="73">
        <v>320</v>
      </c>
      <c r="I22" s="65" t="s">
        <v>15</v>
      </c>
      <c r="J22" s="73">
        <v>320</v>
      </c>
    </row>
    <row r="23" spans="1:10" s="52" customFormat="1" ht="16.5" customHeight="1" x14ac:dyDescent="0.2">
      <c r="A23" s="62" t="s">
        <v>215</v>
      </c>
      <c r="B23" s="60" t="s">
        <v>14</v>
      </c>
      <c r="C23" s="63" t="s">
        <v>15</v>
      </c>
      <c r="D23" s="74" t="s">
        <v>16</v>
      </c>
      <c r="E23" s="63" t="s">
        <v>15</v>
      </c>
      <c r="F23" s="74" t="s">
        <v>16</v>
      </c>
      <c r="G23" s="63" t="s">
        <v>15</v>
      </c>
      <c r="H23" s="74" t="s">
        <v>16</v>
      </c>
      <c r="I23" s="63" t="s">
        <v>15</v>
      </c>
      <c r="J23" s="74" t="s">
        <v>16</v>
      </c>
    </row>
    <row r="24" spans="1:10" s="52" customFormat="1" ht="16.5" customHeight="1" x14ac:dyDescent="0.2">
      <c r="A24" s="62" t="s">
        <v>216</v>
      </c>
      <c r="B24" s="61" t="s">
        <v>14</v>
      </c>
      <c r="C24" s="65" t="s">
        <v>15</v>
      </c>
      <c r="D24" s="68" t="s">
        <v>16</v>
      </c>
      <c r="E24" s="65" t="s">
        <v>15</v>
      </c>
      <c r="F24" s="68" t="s">
        <v>16</v>
      </c>
      <c r="G24" s="65" t="s">
        <v>15</v>
      </c>
      <c r="H24" s="68" t="s">
        <v>16</v>
      </c>
      <c r="I24" s="65" t="s">
        <v>15</v>
      </c>
      <c r="J24" s="68" t="s">
        <v>16</v>
      </c>
    </row>
    <row r="25" spans="1:10" s="52" customFormat="1" ht="16.5" customHeight="1" x14ac:dyDescent="0.2">
      <c r="A25" s="62" t="s">
        <v>217</v>
      </c>
      <c r="B25" s="60" t="s">
        <v>14</v>
      </c>
      <c r="C25" s="63" t="s">
        <v>15</v>
      </c>
      <c r="D25" s="67">
        <v>1970</v>
      </c>
      <c r="E25" s="63" t="s">
        <v>15</v>
      </c>
      <c r="F25" s="67">
        <v>1970</v>
      </c>
      <c r="G25" s="63" t="s">
        <v>15</v>
      </c>
      <c r="H25" s="67">
        <v>1970</v>
      </c>
      <c r="I25" s="63" t="s">
        <v>15</v>
      </c>
      <c r="J25" s="67">
        <v>1970</v>
      </c>
    </row>
    <row r="26" spans="1:10" s="52" customFormat="1" ht="16.5" customHeight="1" x14ac:dyDescent="0.2">
      <c r="A26" s="62" t="s">
        <v>218</v>
      </c>
      <c r="B26" s="61" t="s">
        <v>14</v>
      </c>
      <c r="C26" s="65" t="s">
        <v>15</v>
      </c>
      <c r="D26" s="73">
        <v>480</v>
      </c>
      <c r="E26" s="65" t="s">
        <v>15</v>
      </c>
      <c r="F26" s="73">
        <v>480</v>
      </c>
      <c r="G26" s="65" t="s">
        <v>15</v>
      </c>
      <c r="H26" s="73">
        <v>500</v>
      </c>
      <c r="I26" s="65" t="s">
        <v>15</v>
      </c>
      <c r="J26" s="73">
        <v>500</v>
      </c>
    </row>
    <row r="27" spans="1:10" s="52" customFormat="1" ht="16.5" customHeight="1" x14ac:dyDescent="0.2">
      <c r="A27" s="62" t="s">
        <v>219</v>
      </c>
      <c r="B27" s="60" t="s">
        <v>14</v>
      </c>
      <c r="C27" s="63" t="s">
        <v>15</v>
      </c>
      <c r="D27" s="74" t="s">
        <v>16</v>
      </c>
      <c r="E27" s="63" t="s">
        <v>15</v>
      </c>
      <c r="F27" s="74" t="s">
        <v>16</v>
      </c>
      <c r="G27" s="63" t="s">
        <v>15</v>
      </c>
      <c r="H27" s="74" t="s">
        <v>16</v>
      </c>
      <c r="I27" s="63" t="s">
        <v>15</v>
      </c>
      <c r="J27" s="74" t="s">
        <v>16</v>
      </c>
    </row>
    <row r="28" spans="1:10" s="52" customFormat="1" ht="16.5" customHeight="1" x14ac:dyDescent="0.2">
      <c r="A28" s="62" t="s">
        <v>220</v>
      </c>
      <c r="B28" s="61" t="s">
        <v>14</v>
      </c>
      <c r="C28" s="65" t="s">
        <v>15</v>
      </c>
      <c r="D28" s="68" t="s">
        <v>16</v>
      </c>
      <c r="E28" s="65" t="s">
        <v>15</v>
      </c>
      <c r="F28" s="68" t="s">
        <v>16</v>
      </c>
      <c r="G28" s="65" t="s">
        <v>15</v>
      </c>
      <c r="H28" s="68" t="s">
        <v>16</v>
      </c>
      <c r="I28" s="65" t="s">
        <v>15</v>
      </c>
      <c r="J28" s="68" t="s">
        <v>16</v>
      </c>
    </row>
    <row r="29" spans="1:10" s="52" customFormat="1" ht="16.5" customHeight="1" x14ac:dyDescent="0.2">
      <c r="A29" s="62" t="s">
        <v>221</v>
      </c>
      <c r="B29" s="60" t="s">
        <v>14</v>
      </c>
      <c r="C29" s="63" t="s">
        <v>15</v>
      </c>
      <c r="D29" s="74" t="s">
        <v>16</v>
      </c>
      <c r="E29" s="63" t="s">
        <v>15</v>
      </c>
      <c r="F29" s="74" t="s">
        <v>16</v>
      </c>
      <c r="G29" s="63" t="s">
        <v>15</v>
      </c>
      <c r="H29" s="74" t="s">
        <v>16</v>
      </c>
      <c r="I29" s="63" t="s">
        <v>15</v>
      </c>
      <c r="J29" s="74" t="s">
        <v>16</v>
      </c>
    </row>
    <row r="30" spans="1:10" s="52" customFormat="1" ht="16.5" customHeight="1" x14ac:dyDescent="0.2">
      <c r="A30" s="62" t="s">
        <v>222</v>
      </c>
      <c r="B30" s="61" t="s">
        <v>14</v>
      </c>
      <c r="C30" s="65" t="s">
        <v>15</v>
      </c>
      <c r="D30" s="68" t="s">
        <v>16</v>
      </c>
      <c r="E30" s="65" t="s">
        <v>15</v>
      </c>
      <c r="F30" s="68" t="s">
        <v>16</v>
      </c>
      <c r="G30" s="65" t="s">
        <v>15</v>
      </c>
      <c r="H30" s="68" t="s">
        <v>16</v>
      </c>
      <c r="I30" s="65" t="s">
        <v>15</v>
      </c>
      <c r="J30" s="68" t="s">
        <v>16</v>
      </c>
    </row>
    <row r="31" spans="1:10" s="52" customFormat="1" ht="16.5" customHeight="1" x14ac:dyDescent="0.2">
      <c r="A31" s="62" t="s">
        <v>223</v>
      </c>
      <c r="B31" s="60" t="s">
        <v>14</v>
      </c>
      <c r="C31" s="63" t="s">
        <v>15</v>
      </c>
      <c r="D31" s="74" t="s">
        <v>16</v>
      </c>
      <c r="E31" s="63" t="s">
        <v>15</v>
      </c>
      <c r="F31" s="74" t="s">
        <v>16</v>
      </c>
      <c r="G31" s="63" t="s">
        <v>15</v>
      </c>
      <c r="H31" s="74" t="s">
        <v>16</v>
      </c>
      <c r="I31" s="63" t="s">
        <v>15</v>
      </c>
      <c r="J31" s="74" t="s">
        <v>16</v>
      </c>
    </row>
    <row r="32" spans="1:10" s="52" customFormat="1" ht="16.5" customHeight="1" x14ac:dyDescent="0.2">
      <c r="A32" s="62" t="s">
        <v>224</v>
      </c>
      <c r="B32" s="61" t="s">
        <v>14</v>
      </c>
      <c r="C32" s="65" t="s">
        <v>15</v>
      </c>
      <c r="D32" s="68" t="s">
        <v>16</v>
      </c>
      <c r="E32" s="65" t="s">
        <v>15</v>
      </c>
      <c r="F32" s="68" t="s">
        <v>16</v>
      </c>
      <c r="G32" s="65" t="s">
        <v>15</v>
      </c>
      <c r="H32" s="68" t="s">
        <v>16</v>
      </c>
      <c r="I32" s="65" t="s">
        <v>15</v>
      </c>
      <c r="J32" s="68" t="s">
        <v>16</v>
      </c>
    </row>
    <row r="33" spans="1:10" s="52" customFormat="1" ht="16.5" customHeight="1" x14ac:dyDescent="0.2">
      <c r="A33" s="62" t="s">
        <v>225</v>
      </c>
      <c r="B33" s="60" t="s">
        <v>14</v>
      </c>
      <c r="C33" s="63" t="s">
        <v>15</v>
      </c>
      <c r="D33" s="74" t="s">
        <v>16</v>
      </c>
      <c r="E33" s="63" t="s">
        <v>15</v>
      </c>
      <c r="F33" s="74" t="s">
        <v>16</v>
      </c>
      <c r="G33" s="63" t="s">
        <v>15</v>
      </c>
      <c r="H33" s="74" t="s">
        <v>16</v>
      </c>
      <c r="I33" s="63" t="s">
        <v>15</v>
      </c>
      <c r="J33" s="74" t="s">
        <v>16</v>
      </c>
    </row>
    <row r="34" spans="1:10" s="52" customFormat="1" ht="16.5" customHeight="1" x14ac:dyDescent="0.2">
      <c r="A34" s="62" t="s">
        <v>226</v>
      </c>
      <c r="B34" s="61" t="s">
        <v>14</v>
      </c>
      <c r="C34" s="65" t="s">
        <v>15</v>
      </c>
      <c r="D34" s="68" t="s">
        <v>16</v>
      </c>
      <c r="E34" s="65" t="s">
        <v>15</v>
      </c>
      <c r="F34" s="68" t="s">
        <v>16</v>
      </c>
      <c r="G34" s="65" t="s">
        <v>15</v>
      </c>
      <c r="H34" s="68" t="s">
        <v>16</v>
      </c>
      <c r="I34" s="65" t="s">
        <v>15</v>
      </c>
      <c r="J34" s="68" t="s">
        <v>16</v>
      </c>
    </row>
    <row r="35" spans="1:10" s="52" customFormat="1" ht="16.5" customHeight="1" x14ac:dyDescent="0.2">
      <c r="A35" s="62" t="s">
        <v>227</v>
      </c>
      <c r="B35" s="60" t="s">
        <v>14</v>
      </c>
      <c r="C35" s="63" t="s">
        <v>15</v>
      </c>
      <c r="D35" s="74" t="s">
        <v>16</v>
      </c>
      <c r="E35" s="63" t="s">
        <v>15</v>
      </c>
      <c r="F35" s="74" t="s">
        <v>16</v>
      </c>
      <c r="G35" s="63" t="s">
        <v>15</v>
      </c>
      <c r="H35" s="74" t="s">
        <v>16</v>
      </c>
      <c r="I35" s="63" t="s">
        <v>15</v>
      </c>
      <c r="J35" s="74" t="s">
        <v>16</v>
      </c>
    </row>
    <row r="36" spans="1:10" s="52" customFormat="1" ht="16.5" customHeight="1" x14ac:dyDescent="0.2">
      <c r="A36" s="62" t="s">
        <v>228</v>
      </c>
      <c r="B36" s="61" t="s">
        <v>14</v>
      </c>
      <c r="C36" s="65" t="s">
        <v>15</v>
      </c>
      <c r="D36" s="68" t="s">
        <v>16</v>
      </c>
      <c r="E36" s="65" t="s">
        <v>15</v>
      </c>
      <c r="F36" s="68" t="s">
        <v>16</v>
      </c>
      <c r="G36" s="65" t="s">
        <v>15</v>
      </c>
      <c r="H36" s="68" t="s">
        <v>16</v>
      </c>
      <c r="I36" s="65" t="s">
        <v>15</v>
      </c>
      <c r="J36" s="68" t="s">
        <v>16</v>
      </c>
    </row>
    <row r="37" spans="1:10" s="52" customFormat="1" ht="16.5" customHeight="1" x14ac:dyDescent="0.2">
      <c r="A37" s="62" t="s">
        <v>229</v>
      </c>
      <c r="B37" s="60" t="s">
        <v>14</v>
      </c>
      <c r="C37" s="63" t="s">
        <v>15</v>
      </c>
      <c r="D37" s="74" t="s">
        <v>16</v>
      </c>
      <c r="E37" s="63" t="s">
        <v>15</v>
      </c>
      <c r="F37" s="74" t="s">
        <v>16</v>
      </c>
      <c r="G37" s="63" t="s">
        <v>15</v>
      </c>
      <c r="H37" s="74" t="s">
        <v>16</v>
      </c>
      <c r="I37" s="63" t="s">
        <v>15</v>
      </c>
      <c r="J37" s="74" t="s">
        <v>16</v>
      </c>
    </row>
    <row r="38" spans="1:10" s="52" customFormat="1" ht="16.5" customHeight="1" x14ac:dyDescent="0.2">
      <c r="A38" s="62" t="s">
        <v>230</v>
      </c>
      <c r="B38" s="61" t="s">
        <v>14</v>
      </c>
      <c r="C38" s="65" t="s">
        <v>15</v>
      </c>
      <c r="D38" s="68" t="s">
        <v>16</v>
      </c>
      <c r="E38" s="65" t="s">
        <v>15</v>
      </c>
      <c r="F38" s="68" t="s">
        <v>16</v>
      </c>
      <c r="G38" s="65" t="s">
        <v>15</v>
      </c>
      <c r="H38" s="68" t="s">
        <v>16</v>
      </c>
      <c r="I38" s="65" t="s">
        <v>15</v>
      </c>
      <c r="J38" s="68" t="s">
        <v>16</v>
      </c>
    </row>
    <row r="39" spans="1:10" s="52" customFormat="1" ht="16.5" customHeight="1" x14ac:dyDescent="0.2">
      <c r="A39" s="62" t="s">
        <v>231</v>
      </c>
      <c r="B39" s="60" t="s">
        <v>14</v>
      </c>
      <c r="C39" s="63" t="s">
        <v>15</v>
      </c>
      <c r="D39" s="74" t="s">
        <v>16</v>
      </c>
      <c r="E39" s="63" t="s">
        <v>15</v>
      </c>
      <c r="F39" s="74" t="s">
        <v>16</v>
      </c>
      <c r="G39" s="63" t="s">
        <v>15</v>
      </c>
      <c r="H39" s="74" t="s">
        <v>16</v>
      </c>
      <c r="I39" s="63" t="s">
        <v>15</v>
      </c>
      <c r="J39" s="74" t="s">
        <v>16</v>
      </c>
    </row>
    <row r="40" spans="1:10" s="52" customFormat="1" ht="15.95" customHeight="1" x14ac:dyDescent="0.2">
      <c r="A40" s="83"/>
      <c r="C40" s="84"/>
      <c r="D40" s="85"/>
      <c r="E40" s="84"/>
      <c r="F40" s="85"/>
      <c r="G40" s="84"/>
      <c r="H40" s="85"/>
      <c r="I40" s="84"/>
      <c r="J40" s="85"/>
    </row>
    <row r="41" spans="1:10" s="52" customFormat="1" x14ac:dyDescent="0.2">
      <c r="C41" s="84"/>
      <c r="D41" s="85"/>
      <c r="E41" s="84"/>
      <c r="F41" s="85"/>
      <c r="G41" s="84"/>
      <c r="H41" s="85"/>
      <c r="I41" s="84"/>
      <c r="J41" s="85"/>
    </row>
    <row r="42" spans="1:10" s="52" customFormat="1" x14ac:dyDescent="0.2">
      <c r="C42" s="84"/>
      <c r="D42" s="85"/>
      <c r="E42" s="84"/>
      <c r="F42" s="85"/>
      <c r="G42" s="84"/>
      <c r="H42" s="85"/>
      <c r="I42" s="84"/>
      <c r="J42" s="85"/>
    </row>
  </sheetData>
  <mergeCells count="27">
    <mergeCell ref="A1:J1"/>
    <mergeCell ref="A8:J8"/>
    <mergeCell ref="A18:J18"/>
    <mergeCell ref="C6:D6"/>
    <mergeCell ref="E6:F6"/>
    <mergeCell ref="G6:H6"/>
    <mergeCell ref="I6:J6"/>
    <mergeCell ref="C7:D7"/>
    <mergeCell ref="E7:F7"/>
    <mergeCell ref="G7:H7"/>
    <mergeCell ref="I7:J7"/>
    <mergeCell ref="C4:D4"/>
    <mergeCell ref="E4:F4"/>
    <mergeCell ref="G4:H4"/>
    <mergeCell ref="I4:J4"/>
    <mergeCell ref="C5:D5"/>
    <mergeCell ref="E5:F5"/>
    <mergeCell ref="G5:H5"/>
    <mergeCell ref="I5:J5"/>
    <mergeCell ref="C2:D2"/>
    <mergeCell ref="E2:F2"/>
    <mergeCell ref="G2:H2"/>
    <mergeCell ref="I2:J2"/>
    <mergeCell ref="C3:D3"/>
    <mergeCell ref="E3:F3"/>
    <mergeCell ref="G3:H3"/>
    <mergeCell ref="I3:J3"/>
  </mergeCells>
  <pageMargins left="0.7" right="0.7" top="0.75" bottom="0.75" header="0.3" footer="0.3"/>
  <pageSetup paperSize="9" scale="6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0"/>
  </sheetPr>
  <dimension ref="A1:J42"/>
  <sheetViews>
    <sheetView view="pageBreakPreview" zoomScale="80" zoomScaleNormal="70" zoomScaleSheetLayoutView="80" workbookViewId="0">
      <pane xSplit="1" ySplit="2" topLeftCell="B3" activePane="bottomRight" state="frozen"/>
      <selection activeCell="A2" sqref="A2"/>
      <selection pane="topRight" activeCell="A2" sqref="A2"/>
      <selection pane="bottomLeft" activeCell="A2" sqref="A2"/>
      <selection pane="bottomRight" activeCell="A3" sqref="A3"/>
    </sheetView>
  </sheetViews>
  <sheetFormatPr defaultColWidth="9.33203125" defaultRowHeight="12.75" x14ac:dyDescent="0.2"/>
  <cols>
    <col min="1" max="1" width="55" style="55" customWidth="1"/>
    <col min="2" max="2" width="13.33203125" style="55" customWidth="1"/>
    <col min="3" max="3" width="5" style="76" customWidth="1"/>
    <col min="4" max="4" width="13.33203125" style="77" customWidth="1"/>
    <col min="5" max="5" width="5" style="76" customWidth="1"/>
    <col min="6" max="6" width="13.33203125" style="77" customWidth="1"/>
    <col min="7" max="7" width="5" style="76" customWidth="1"/>
    <col min="8" max="8" width="13.33203125" style="77" customWidth="1"/>
    <col min="9" max="9" width="5" style="76" customWidth="1"/>
    <col min="10" max="10" width="13.33203125" style="77" customWidth="1"/>
    <col min="11" max="11" width="3.33203125" style="55" customWidth="1"/>
    <col min="12" max="16384" width="9.33203125" style="55"/>
  </cols>
  <sheetData>
    <row r="1" spans="1:10" s="52" customFormat="1" ht="18.75" customHeight="1" x14ac:dyDescent="0.2">
      <c r="A1" s="266" t="s">
        <v>56</v>
      </c>
      <c r="B1" s="266"/>
      <c r="C1" s="266"/>
      <c r="D1" s="266"/>
      <c r="E1" s="266"/>
      <c r="F1" s="266"/>
      <c r="G1" s="266"/>
      <c r="H1" s="266"/>
      <c r="I1" s="266"/>
      <c r="J1" s="266"/>
    </row>
    <row r="2" spans="1:10" s="52" customFormat="1" ht="26.25" customHeight="1" x14ac:dyDescent="0.2">
      <c r="A2" s="78"/>
      <c r="B2" s="54" t="s">
        <v>192</v>
      </c>
      <c r="C2" s="258" t="s">
        <v>193</v>
      </c>
      <c r="D2" s="258"/>
      <c r="E2" s="258" t="s">
        <v>194</v>
      </c>
      <c r="F2" s="258"/>
      <c r="G2" s="258" t="s">
        <v>195</v>
      </c>
      <c r="H2" s="258"/>
      <c r="I2" s="258" t="s">
        <v>196</v>
      </c>
      <c r="J2" s="258"/>
    </row>
    <row r="3" spans="1:10" s="52" customFormat="1" ht="26.25" customHeight="1" x14ac:dyDescent="0.2">
      <c r="A3" s="79"/>
      <c r="B3" s="57" t="s">
        <v>4</v>
      </c>
      <c r="C3" s="260" t="s">
        <v>57</v>
      </c>
      <c r="D3" s="261"/>
      <c r="E3" s="260" t="s">
        <v>48</v>
      </c>
      <c r="F3" s="261"/>
      <c r="G3" s="260" t="s">
        <v>57</v>
      </c>
      <c r="H3" s="261"/>
      <c r="I3" s="260" t="s">
        <v>48</v>
      </c>
      <c r="J3" s="261"/>
    </row>
    <row r="4" spans="1:10" s="52" customFormat="1" ht="16.5" customHeight="1" x14ac:dyDescent="0.2">
      <c r="A4" s="58" t="s">
        <v>197</v>
      </c>
      <c r="B4" s="59"/>
      <c r="C4" s="256" t="s">
        <v>7</v>
      </c>
      <c r="D4" s="257"/>
      <c r="E4" s="256" t="s">
        <v>7</v>
      </c>
      <c r="F4" s="257"/>
      <c r="G4" s="256" t="s">
        <v>8</v>
      </c>
      <c r="H4" s="257"/>
      <c r="I4" s="256" t="s">
        <v>8</v>
      </c>
      <c r="J4" s="257"/>
    </row>
    <row r="5" spans="1:10" s="52" customFormat="1" ht="16.5" customHeight="1" x14ac:dyDescent="0.2">
      <c r="A5" s="58" t="s">
        <v>198</v>
      </c>
      <c r="B5" s="60" t="s">
        <v>9</v>
      </c>
      <c r="C5" s="260" t="s">
        <v>11</v>
      </c>
      <c r="D5" s="261"/>
      <c r="E5" s="260" t="s">
        <v>50</v>
      </c>
      <c r="F5" s="261"/>
      <c r="G5" s="260" t="s">
        <v>11</v>
      </c>
      <c r="H5" s="261"/>
      <c r="I5" s="260" t="s">
        <v>50</v>
      </c>
      <c r="J5" s="261"/>
    </row>
    <row r="6" spans="1:10" s="52" customFormat="1" ht="16.5" customHeight="1" x14ac:dyDescent="0.2">
      <c r="A6" s="58" t="s">
        <v>199</v>
      </c>
      <c r="B6" s="61" t="s">
        <v>4</v>
      </c>
      <c r="C6" s="264">
        <v>1667</v>
      </c>
      <c r="D6" s="265"/>
      <c r="E6" s="264">
        <v>2024</v>
      </c>
      <c r="F6" s="265"/>
      <c r="G6" s="264">
        <v>1667</v>
      </c>
      <c r="H6" s="265"/>
      <c r="I6" s="264">
        <v>2024</v>
      </c>
      <c r="J6" s="265"/>
    </row>
    <row r="7" spans="1:10" s="52" customFormat="1" ht="16.5" customHeight="1" x14ac:dyDescent="0.2">
      <c r="A7" s="58" t="s">
        <v>200</v>
      </c>
      <c r="B7" s="60" t="s">
        <v>13</v>
      </c>
      <c r="C7" s="269">
        <v>25</v>
      </c>
      <c r="D7" s="270"/>
      <c r="E7" s="269">
        <v>26</v>
      </c>
      <c r="F7" s="270"/>
      <c r="G7" s="269">
        <v>25</v>
      </c>
      <c r="H7" s="270"/>
      <c r="I7" s="269">
        <v>26</v>
      </c>
      <c r="J7" s="270"/>
    </row>
    <row r="8" spans="1:10" s="52" customFormat="1" ht="16.5" customHeight="1" x14ac:dyDescent="0.2">
      <c r="A8" s="267" t="s">
        <v>201</v>
      </c>
      <c r="B8" s="268"/>
      <c r="C8" s="268"/>
      <c r="D8" s="268"/>
      <c r="E8" s="268"/>
      <c r="F8" s="268"/>
      <c r="G8" s="268"/>
      <c r="H8" s="268"/>
      <c r="I8" s="268"/>
      <c r="J8" s="268"/>
    </row>
    <row r="9" spans="1:10" s="52" customFormat="1" ht="16.5" customHeight="1" x14ac:dyDescent="0.2">
      <c r="A9" s="62" t="s">
        <v>202</v>
      </c>
      <c r="B9" s="60" t="s">
        <v>14</v>
      </c>
      <c r="C9" s="63" t="s">
        <v>15</v>
      </c>
      <c r="D9" s="64">
        <v>780</v>
      </c>
      <c r="E9" s="63" t="s">
        <v>15</v>
      </c>
      <c r="F9" s="64">
        <v>780</v>
      </c>
      <c r="G9" s="63" t="s">
        <v>15</v>
      </c>
      <c r="H9" s="64">
        <v>819</v>
      </c>
      <c r="I9" s="63" t="s">
        <v>15</v>
      </c>
      <c r="J9" s="64">
        <v>819</v>
      </c>
    </row>
    <row r="10" spans="1:10" s="52" customFormat="1" ht="16.5" customHeight="1" x14ac:dyDescent="0.2">
      <c r="A10" s="62" t="s">
        <v>203</v>
      </c>
      <c r="B10" s="61" t="s">
        <v>14</v>
      </c>
      <c r="C10" s="65" t="s">
        <v>15</v>
      </c>
      <c r="D10" s="73">
        <v>870</v>
      </c>
      <c r="E10" s="65" t="s">
        <v>15</v>
      </c>
      <c r="F10" s="73">
        <v>870</v>
      </c>
      <c r="G10" s="65" t="s">
        <v>15</v>
      </c>
      <c r="H10" s="73">
        <v>870</v>
      </c>
      <c r="I10" s="65" t="s">
        <v>15</v>
      </c>
      <c r="J10" s="73">
        <v>870</v>
      </c>
    </row>
    <row r="11" spans="1:10" s="52" customFormat="1" ht="16.5" customHeight="1" x14ac:dyDescent="0.2">
      <c r="A11" s="62" t="s">
        <v>204</v>
      </c>
      <c r="B11" s="60" t="s">
        <v>14</v>
      </c>
      <c r="C11" s="63" t="s">
        <v>15</v>
      </c>
      <c r="D11" s="64">
        <v>680</v>
      </c>
      <c r="E11" s="63" t="s">
        <v>15</v>
      </c>
      <c r="F11" s="64">
        <v>680</v>
      </c>
      <c r="G11" s="63" t="s">
        <v>15</v>
      </c>
      <c r="H11" s="64">
        <v>714</v>
      </c>
      <c r="I11" s="63" t="s">
        <v>15</v>
      </c>
      <c r="J11" s="64">
        <v>714</v>
      </c>
    </row>
    <row r="12" spans="1:10" s="52" customFormat="1" ht="16.5" customHeight="1" x14ac:dyDescent="0.2">
      <c r="A12" s="62" t="s">
        <v>205</v>
      </c>
      <c r="B12" s="61" t="s">
        <v>14</v>
      </c>
      <c r="C12" s="65" t="s">
        <v>15</v>
      </c>
      <c r="D12" s="66">
        <v>5776.16</v>
      </c>
      <c r="E12" s="65" t="s">
        <v>15</v>
      </c>
      <c r="F12" s="66">
        <v>7013.16</v>
      </c>
      <c r="G12" s="65" t="s">
        <v>15</v>
      </c>
      <c r="H12" s="66">
        <v>5776.16</v>
      </c>
      <c r="I12" s="65" t="s">
        <v>15</v>
      </c>
      <c r="J12" s="66">
        <v>7013.16</v>
      </c>
    </row>
    <row r="13" spans="1:10" s="52" customFormat="1" ht="16.5" customHeight="1" x14ac:dyDescent="0.2">
      <c r="A13" s="62" t="s">
        <v>206</v>
      </c>
      <c r="B13" s="60" t="s">
        <v>14</v>
      </c>
      <c r="C13" s="63" t="s">
        <v>15</v>
      </c>
      <c r="D13" s="67">
        <v>1400.28</v>
      </c>
      <c r="E13" s="63" t="s">
        <v>15</v>
      </c>
      <c r="F13" s="67">
        <v>1062.5999999999999</v>
      </c>
      <c r="G13" s="63" t="s">
        <v>15</v>
      </c>
      <c r="H13" s="67">
        <v>1470.29</v>
      </c>
      <c r="I13" s="63" t="s">
        <v>15</v>
      </c>
      <c r="J13" s="67">
        <v>1115.73</v>
      </c>
    </row>
    <row r="14" spans="1:10" s="52" customFormat="1" ht="16.5" customHeight="1" x14ac:dyDescent="0.2">
      <c r="A14" s="62" t="s">
        <v>207</v>
      </c>
      <c r="B14" s="61" t="s">
        <v>14</v>
      </c>
      <c r="C14" s="65" t="s">
        <v>15</v>
      </c>
      <c r="D14" s="66">
        <v>1500.3</v>
      </c>
      <c r="E14" s="65" t="s">
        <v>15</v>
      </c>
      <c r="F14" s="66">
        <v>1821.6</v>
      </c>
      <c r="G14" s="65" t="s">
        <v>15</v>
      </c>
      <c r="H14" s="66">
        <v>1500.3</v>
      </c>
      <c r="I14" s="65" t="s">
        <v>15</v>
      </c>
      <c r="J14" s="66">
        <v>1821.6</v>
      </c>
    </row>
    <row r="15" spans="1:10" s="52" customFormat="1" ht="16.5" customHeight="1" x14ac:dyDescent="0.2">
      <c r="A15" s="62" t="s">
        <v>208</v>
      </c>
      <c r="B15" s="60" t="s">
        <v>14</v>
      </c>
      <c r="C15" s="63" t="s">
        <v>15</v>
      </c>
      <c r="D15" s="74" t="s">
        <v>16</v>
      </c>
      <c r="E15" s="63" t="s">
        <v>15</v>
      </c>
      <c r="F15" s="74" t="s">
        <v>16</v>
      </c>
      <c r="G15" s="63" t="s">
        <v>15</v>
      </c>
      <c r="H15" s="74" t="s">
        <v>16</v>
      </c>
      <c r="I15" s="63" t="s">
        <v>15</v>
      </c>
      <c r="J15" s="74" t="s">
        <v>16</v>
      </c>
    </row>
    <row r="16" spans="1:10" s="52" customFormat="1" ht="16.5" customHeight="1" x14ac:dyDescent="0.2">
      <c r="A16" s="62" t="s">
        <v>209</v>
      </c>
      <c r="B16" s="61" t="s">
        <v>14</v>
      </c>
      <c r="C16" s="65" t="s">
        <v>15</v>
      </c>
      <c r="D16" s="68" t="s">
        <v>16</v>
      </c>
      <c r="E16" s="65" t="s">
        <v>15</v>
      </c>
      <c r="F16" s="68" t="s">
        <v>16</v>
      </c>
      <c r="G16" s="65" t="s">
        <v>15</v>
      </c>
      <c r="H16" s="68" t="s">
        <v>16</v>
      </c>
      <c r="I16" s="65" t="s">
        <v>15</v>
      </c>
      <c r="J16" s="68" t="s">
        <v>16</v>
      </c>
    </row>
    <row r="17" spans="1:10" s="52" customFormat="1" ht="16.5" customHeight="1" x14ac:dyDescent="0.2">
      <c r="A17" s="70" t="s">
        <v>45</v>
      </c>
      <c r="B17" s="60" t="s">
        <v>14</v>
      </c>
      <c r="C17" s="71" t="s">
        <v>15</v>
      </c>
      <c r="D17" s="72">
        <v>11010</v>
      </c>
      <c r="E17" s="71" t="s">
        <v>15</v>
      </c>
      <c r="F17" s="72">
        <v>12230</v>
      </c>
      <c r="G17" s="71" t="s">
        <v>15</v>
      </c>
      <c r="H17" s="72">
        <v>11150</v>
      </c>
      <c r="I17" s="71" t="s">
        <v>15</v>
      </c>
      <c r="J17" s="72">
        <v>12350</v>
      </c>
    </row>
    <row r="18" spans="1:10" s="52" customFormat="1" ht="16.5" customHeight="1" x14ac:dyDescent="0.2">
      <c r="A18" s="267" t="s">
        <v>210</v>
      </c>
      <c r="B18" s="268"/>
      <c r="C18" s="268"/>
      <c r="D18" s="268"/>
      <c r="E18" s="268"/>
      <c r="F18" s="268"/>
      <c r="G18" s="268"/>
      <c r="H18" s="268"/>
      <c r="I18" s="268"/>
      <c r="J18" s="268"/>
    </row>
    <row r="19" spans="1:10" s="52" customFormat="1" ht="16.5" customHeight="1" x14ac:dyDescent="0.2">
      <c r="A19" s="62" t="s">
        <v>211</v>
      </c>
      <c r="B19" s="60" t="s">
        <v>14</v>
      </c>
      <c r="C19" s="63" t="s">
        <v>15</v>
      </c>
      <c r="D19" s="64">
        <v>930</v>
      </c>
      <c r="E19" s="63" t="s">
        <v>15</v>
      </c>
      <c r="F19" s="64">
        <v>930</v>
      </c>
      <c r="G19" s="63" t="s">
        <v>15</v>
      </c>
      <c r="H19" s="64">
        <v>980</v>
      </c>
      <c r="I19" s="63" t="s">
        <v>15</v>
      </c>
      <c r="J19" s="64">
        <v>980</v>
      </c>
    </row>
    <row r="20" spans="1:10" s="52" customFormat="1" ht="16.5" customHeight="1" x14ac:dyDescent="0.2">
      <c r="A20" s="62" t="s">
        <v>212</v>
      </c>
      <c r="B20" s="61" t="s">
        <v>14</v>
      </c>
      <c r="C20" s="65" t="s">
        <v>15</v>
      </c>
      <c r="D20" s="73">
        <v>500</v>
      </c>
      <c r="E20" s="65" t="s">
        <v>15</v>
      </c>
      <c r="F20" s="73">
        <v>610</v>
      </c>
      <c r="G20" s="65" t="s">
        <v>15</v>
      </c>
      <c r="H20" s="73">
        <v>500</v>
      </c>
      <c r="I20" s="65" t="s">
        <v>15</v>
      </c>
      <c r="J20" s="73">
        <v>610</v>
      </c>
    </row>
    <row r="21" spans="1:10" s="52" customFormat="1" ht="16.5" customHeight="1" x14ac:dyDescent="0.2">
      <c r="A21" s="62" t="s">
        <v>213</v>
      </c>
      <c r="B21" s="60" t="s">
        <v>14</v>
      </c>
      <c r="C21" s="63" t="s">
        <v>15</v>
      </c>
      <c r="D21" s="64">
        <v>740</v>
      </c>
      <c r="E21" s="63" t="s">
        <v>15</v>
      </c>
      <c r="F21" s="64">
        <v>770</v>
      </c>
      <c r="G21" s="63" t="s">
        <v>15</v>
      </c>
      <c r="H21" s="64">
        <v>740</v>
      </c>
      <c r="I21" s="63" t="s">
        <v>15</v>
      </c>
      <c r="J21" s="64">
        <v>770</v>
      </c>
    </row>
    <row r="22" spans="1:10" s="52" customFormat="1" ht="16.5" customHeight="1" x14ac:dyDescent="0.2">
      <c r="A22" s="62" t="s">
        <v>214</v>
      </c>
      <c r="B22" s="61" t="s">
        <v>14</v>
      </c>
      <c r="C22" s="65" t="s">
        <v>15</v>
      </c>
      <c r="D22" s="73">
        <v>380</v>
      </c>
      <c r="E22" s="65" t="s">
        <v>15</v>
      </c>
      <c r="F22" s="73">
        <v>390</v>
      </c>
      <c r="G22" s="65" t="s">
        <v>15</v>
      </c>
      <c r="H22" s="73">
        <v>400</v>
      </c>
      <c r="I22" s="65" t="s">
        <v>15</v>
      </c>
      <c r="J22" s="73">
        <v>410</v>
      </c>
    </row>
    <row r="23" spans="1:10" s="52" customFormat="1" ht="16.5" customHeight="1" x14ac:dyDescent="0.2">
      <c r="A23" s="62" t="s">
        <v>215</v>
      </c>
      <c r="B23" s="60" t="s">
        <v>14</v>
      </c>
      <c r="C23" s="63" t="s">
        <v>15</v>
      </c>
      <c r="D23" s="74" t="s">
        <v>16</v>
      </c>
      <c r="E23" s="63" t="s">
        <v>15</v>
      </c>
      <c r="F23" s="74" t="s">
        <v>16</v>
      </c>
      <c r="G23" s="63" t="s">
        <v>15</v>
      </c>
      <c r="H23" s="74" t="s">
        <v>16</v>
      </c>
      <c r="I23" s="63" t="s">
        <v>15</v>
      </c>
      <c r="J23" s="74" t="s">
        <v>16</v>
      </c>
    </row>
    <row r="24" spans="1:10" s="52" customFormat="1" ht="16.5" customHeight="1" x14ac:dyDescent="0.2">
      <c r="A24" s="62" t="s">
        <v>216</v>
      </c>
      <c r="B24" s="61" t="s">
        <v>14</v>
      </c>
      <c r="C24" s="65" t="s">
        <v>15</v>
      </c>
      <c r="D24" s="68" t="s">
        <v>16</v>
      </c>
      <c r="E24" s="65" t="s">
        <v>15</v>
      </c>
      <c r="F24" s="68" t="s">
        <v>16</v>
      </c>
      <c r="G24" s="65" t="s">
        <v>15</v>
      </c>
      <c r="H24" s="68" t="s">
        <v>16</v>
      </c>
      <c r="I24" s="65" t="s">
        <v>15</v>
      </c>
      <c r="J24" s="68" t="s">
        <v>16</v>
      </c>
    </row>
    <row r="25" spans="1:10" s="52" customFormat="1" ht="16.5" customHeight="1" x14ac:dyDescent="0.2">
      <c r="A25" s="62" t="s">
        <v>217</v>
      </c>
      <c r="B25" s="60" t="s">
        <v>14</v>
      </c>
      <c r="C25" s="63" t="s">
        <v>15</v>
      </c>
      <c r="D25" s="74" t="s">
        <v>16</v>
      </c>
      <c r="E25" s="63" t="s">
        <v>15</v>
      </c>
      <c r="F25" s="74" t="s">
        <v>16</v>
      </c>
      <c r="G25" s="63" t="s">
        <v>15</v>
      </c>
      <c r="H25" s="74" t="s">
        <v>16</v>
      </c>
      <c r="I25" s="63" t="s">
        <v>15</v>
      </c>
      <c r="J25" s="74" t="s">
        <v>16</v>
      </c>
    </row>
    <row r="26" spans="1:10" s="52" customFormat="1" ht="16.5" customHeight="1" x14ac:dyDescent="0.2">
      <c r="A26" s="62" t="s">
        <v>218</v>
      </c>
      <c r="B26" s="61" t="s">
        <v>14</v>
      </c>
      <c r="C26" s="65" t="s">
        <v>15</v>
      </c>
      <c r="D26" s="68" t="s">
        <v>16</v>
      </c>
      <c r="E26" s="65" t="s">
        <v>15</v>
      </c>
      <c r="F26" s="68" t="s">
        <v>16</v>
      </c>
      <c r="G26" s="65" t="s">
        <v>15</v>
      </c>
      <c r="H26" s="68" t="s">
        <v>16</v>
      </c>
      <c r="I26" s="65" t="s">
        <v>15</v>
      </c>
      <c r="J26" s="68" t="s">
        <v>16</v>
      </c>
    </row>
    <row r="27" spans="1:10" s="52" customFormat="1" ht="16.5" customHeight="1" x14ac:dyDescent="0.2">
      <c r="A27" s="62" t="s">
        <v>219</v>
      </c>
      <c r="B27" s="60" t="s">
        <v>14</v>
      </c>
      <c r="C27" s="63" t="s">
        <v>15</v>
      </c>
      <c r="D27" s="74" t="s">
        <v>16</v>
      </c>
      <c r="E27" s="63" t="s">
        <v>15</v>
      </c>
      <c r="F27" s="74" t="s">
        <v>16</v>
      </c>
      <c r="G27" s="63" t="s">
        <v>15</v>
      </c>
      <c r="H27" s="74" t="s">
        <v>16</v>
      </c>
      <c r="I27" s="63" t="s">
        <v>15</v>
      </c>
      <c r="J27" s="74" t="s">
        <v>16</v>
      </c>
    </row>
    <row r="28" spans="1:10" s="52" customFormat="1" ht="16.5" customHeight="1" x14ac:dyDescent="0.2">
      <c r="A28" s="62" t="s">
        <v>220</v>
      </c>
      <c r="B28" s="61" t="s">
        <v>14</v>
      </c>
      <c r="C28" s="65" t="s">
        <v>15</v>
      </c>
      <c r="D28" s="68" t="s">
        <v>16</v>
      </c>
      <c r="E28" s="65" t="s">
        <v>15</v>
      </c>
      <c r="F28" s="68" t="s">
        <v>16</v>
      </c>
      <c r="G28" s="65" t="s">
        <v>15</v>
      </c>
      <c r="H28" s="68" t="s">
        <v>16</v>
      </c>
      <c r="I28" s="65" t="s">
        <v>15</v>
      </c>
      <c r="J28" s="68" t="s">
        <v>16</v>
      </c>
    </row>
    <row r="29" spans="1:10" s="52" customFormat="1" ht="16.5" customHeight="1" x14ac:dyDescent="0.2">
      <c r="A29" s="62" t="s">
        <v>221</v>
      </c>
      <c r="B29" s="60" t="s">
        <v>14</v>
      </c>
      <c r="C29" s="63" t="s">
        <v>15</v>
      </c>
      <c r="D29" s="74" t="s">
        <v>16</v>
      </c>
      <c r="E29" s="63" t="s">
        <v>15</v>
      </c>
      <c r="F29" s="74" t="s">
        <v>16</v>
      </c>
      <c r="G29" s="63" t="s">
        <v>15</v>
      </c>
      <c r="H29" s="74" t="s">
        <v>16</v>
      </c>
      <c r="I29" s="63" t="s">
        <v>15</v>
      </c>
      <c r="J29" s="74" t="s">
        <v>16</v>
      </c>
    </row>
    <row r="30" spans="1:10" s="52" customFormat="1" ht="16.5" customHeight="1" x14ac:dyDescent="0.2">
      <c r="A30" s="62" t="s">
        <v>222</v>
      </c>
      <c r="B30" s="61" t="s">
        <v>14</v>
      </c>
      <c r="C30" s="65" t="s">
        <v>15</v>
      </c>
      <c r="D30" s="68" t="s">
        <v>16</v>
      </c>
      <c r="E30" s="65" t="s">
        <v>15</v>
      </c>
      <c r="F30" s="68" t="s">
        <v>16</v>
      </c>
      <c r="G30" s="65" t="s">
        <v>15</v>
      </c>
      <c r="H30" s="68" t="s">
        <v>16</v>
      </c>
      <c r="I30" s="65" t="s">
        <v>15</v>
      </c>
      <c r="J30" s="68" t="s">
        <v>16</v>
      </c>
    </row>
    <row r="31" spans="1:10" s="52" customFormat="1" ht="16.5" customHeight="1" x14ac:dyDescent="0.2">
      <c r="A31" s="62" t="s">
        <v>223</v>
      </c>
      <c r="B31" s="60" t="s">
        <v>14</v>
      </c>
      <c r="C31" s="63" t="s">
        <v>15</v>
      </c>
      <c r="D31" s="74" t="s">
        <v>16</v>
      </c>
      <c r="E31" s="63" t="s">
        <v>15</v>
      </c>
      <c r="F31" s="74" t="s">
        <v>16</v>
      </c>
      <c r="G31" s="63" t="s">
        <v>15</v>
      </c>
      <c r="H31" s="74" t="s">
        <v>16</v>
      </c>
      <c r="I31" s="63" t="s">
        <v>15</v>
      </c>
      <c r="J31" s="74" t="s">
        <v>16</v>
      </c>
    </row>
    <row r="32" spans="1:10" s="52" customFormat="1" ht="16.5" customHeight="1" x14ac:dyDescent="0.2">
      <c r="A32" s="62" t="s">
        <v>224</v>
      </c>
      <c r="B32" s="61" t="s">
        <v>14</v>
      </c>
      <c r="C32" s="65" t="s">
        <v>15</v>
      </c>
      <c r="D32" s="68" t="s">
        <v>16</v>
      </c>
      <c r="E32" s="65" t="s">
        <v>15</v>
      </c>
      <c r="F32" s="68" t="s">
        <v>16</v>
      </c>
      <c r="G32" s="65" t="s">
        <v>15</v>
      </c>
      <c r="H32" s="68" t="s">
        <v>16</v>
      </c>
      <c r="I32" s="65" t="s">
        <v>15</v>
      </c>
      <c r="J32" s="68" t="s">
        <v>16</v>
      </c>
    </row>
    <row r="33" spans="1:10" s="52" customFormat="1" ht="16.5" customHeight="1" x14ac:dyDescent="0.2">
      <c r="A33" s="62" t="s">
        <v>225</v>
      </c>
      <c r="B33" s="60" t="s">
        <v>14</v>
      </c>
      <c r="C33" s="63" t="s">
        <v>15</v>
      </c>
      <c r="D33" s="74" t="s">
        <v>16</v>
      </c>
      <c r="E33" s="63" t="s">
        <v>15</v>
      </c>
      <c r="F33" s="74" t="s">
        <v>16</v>
      </c>
      <c r="G33" s="63" t="s">
        <v>15</v>
      </c>
      <c r="H33" s="74" t="s">
        <v>16</v>
      </c>
      <c r="I33" s="63" t="s">
        <v>15</v>
      </c>
      <c r="J33" s="74" t="s">
        <v>16</v>
      </c>
    </row>
    <row r="34" spans="1:10" s="52" customFormat="1" ht="16.5" customHeight="1" x14ac:dyDescent="0.2">
      <c r="A34" s="62" t="s">
        <v>226</v>
      </c>
      <c r="B34" s="61" t="s">
        <v>14</v>
      </c>
      <c r="C34" s="65" t="s">
        <v>15</v>
      </c>
      <c r="D34" s="68" t="s">
        <v>16</v>
      </c>
      <c r="E34" s="65" t="s">
        <v>15</v>
      </c>
      <c r="F34" s="68" t="s">
        <v>16</v>
      </c>
      <c r="G34" s="65" t="s">
        <v>15</v>
      </c>
      <c r="H34" s="68" t="s">
        <v>16</v>
      </c>
      <c r="I34" s="65" t="s">
        <v>15</v>
      </c>
      <c r="J34" s="68" t="s">
        <v>16</v>
      </c>
    </row>
    <row r="35" spans="1:10" s="52" customFormat="1" ht="16.5" customHeight="1" x14ac:dyDescent="0.2">
      <c r="A35" s="62" t="s">
        <v>227</v>
      </c>
      <c r="B35" s="60" t="s">
        <v>14</v>
      </c>
      <c r="C35" s="63" t="s">
        <v>15</v>
      </c>
      <c r="D35" s="74" t="s">
        <v>16</v>
      </c>
      <c r="E35" s="63" t="s">
        <v>15</v>
      </c>
      <c r="F35" s="74" t="s">
        <v>16</v>
      </c>
      <c r="G35" s="63" t="s">
        <v>15</v>
      </c>
      <c r="H35" s="74" t="s">
        <v>16</v>
      </c>
      <c r="I35" s="63" t="s">
        <v>15</v>
      </c>
      <c r="J35" s="74" t="s">
        <v>16</v>
      </c>
    </row>
    <row r="36" spans="1:10" s="52" customFormat="1" ht="16.5" customHeight="1" x14ac:dyDescent="0.2">
      <c r="A36" s="62" t="s">
        <v>228</v>
      </c>
      <c r="B36" s="61" t="s">
        <v>14</v>
      </c>
      <c r="C36" s="65" t="s">
        <v>15</v>
      </c>
      <c r="D36" s="68" t="s">
        <v>16</v>
      </c>
      <c r="E36" s="65" t="s">
        <v>15</v>
      </c>
      <c r="F36" s="68" t="s">
        <v>16</v>
      </c>
      <c r="G36" s="65" t="s">
        <v>15</v>
      </c>
      <c r="H36" s="68" t="s">
        <v>16</v>
      </c>
      <c r="I36" s="65" t="s">
        <v>15</v>
      </c>
      <c r="J36" s="68" t="s">
        <v>16</v>
      </c>
    </row>
    <row r="37" spans="1:10" s="52" customFormat="1" ht="16.5" customHeight="1" x14ac:dyDescent="0.2">
      <c r="A37" s="62" t="s">
        <v>229</v>
      </c>
      <c r="B37" s="60" t="s">
        <v>14</v>
      </c>
      <c r="C37" s="63" t="s">
        <v>15</v>
      </c>
      <c r="D37" s="64">
        <v>712</v>
      </c>
      <c r="E37" s="63" t="s">
        <v>15</v>
      </c>
      <c r="F37" s="64">
        <v>712</v>
      </c>
      <c r="G37" s="65" t="s">
        <v>15</v>
      </c>
      <c r="H37" s="68" t="s">
        <v>16</v>
      </c>
      <c r="I37" s="65" t="s">
        <v>15</v>
      </c>
      <c r="J37" s="68" t="s">
        <v>16</v>
      </c>
    </row>
    <row r="38" spans="1:10" s="52" customFormat="1" ht="16.5" customHeight="1" x14ac:dyDescent="0.2">
      <c r="A38" s="62" t="s">
        <v>230</v>
      </c>
      <c r="B38" s="61" t="s">
        <v>14</v>
      </c>
      <c r="C38" s="65" t="s">
        <v>15</v>
      </c>
      <c r="D38" s="66">
        <v>1741</v>
      </c>
      <c r="E38" s="65" t="s">
        <v>15</v>
      </c>
      <c r="F38" s="66">
        <v>1741</v>
      </c>
      <c r="G38" s="63" t="s">
        <v>15</v>
      </c>
      <c r="H38" s="74" t="s">
        <v>16</v>
      </c>
      <c r="I38" s="63" t="s">
        <v>15</v>
      </c>
      <c r="J38" s="74" t="s">
        <v>16</v>
      </c>
    </row>
    <row r="39" spans="1:10" s="52" customFormat="1" ht="16.5" customHeight="1" x14ac:dyDescent="0.2">
      <c r="A39" s="62" t="s">
        <v>231</v>
      </c>
      <c r="B39" s="60" t="s">
        <v>14</v>
      </c>
      <c r="C39" s="63" t="s">
        <v>15</v>
      </c>
      <c r="D39" s="74" t="s">
        <v>16</v>
      </c>
      <c r="E39" s="63" t="s">
        <v>15</v>
      </c>
      <c r="F39" s="74" t="s">
        <v>16</v>
      </c>
      <c r="G39" s="63" t="s">
        <v>15</v>
      </c>
      <c r="H39" s="74" t="s">
        <v>16</v>
      </c>
      <c r="I39" s="63" t="s">
        <v>15</v>
      </c>
      <c r="J39" s="74" t="s">
        <v>16</v>
      </c>
    </row>
    <row r="40" spans="1:10" s="52" customFormat="1" ht="15.95" customHeight="1" x14ac:dyDescent="0.2">
      <c r="A40" s="83"/>
      <c r="C40" s="84"/>
      <c r="D40" s="85"/>
      <c r="E40" s="84"/>
      <c r="F40" s="85"/>
      <c r="G40" s="84"/>
      <c r="H40" s="85"/>
      <c r="I40" s="84"/>
      <c r="J40" s="85"/>
    </row>
    <row r="41" spans="1:10" s="52" customFormat="1" x14ac:dyDescent="0.2">
      <c r="C41" s="84"/>
      <c r="D41" s="85"/>
      <c r="E41" s="84"/>
      <c r="F41" s="85"/>
      <c r="G41" s="84"/>
      <c r="H41" s="85"/>
      <c r="I41" s="84"/>
      <c r="J41" s="85"/>
    </row>
    <row r="42" spans="1:10" s="52" customFormat="1" x14ac:dyDescent="0.2">
      <c r="C42" s="84"/>
      <c r="D42" s="85"/>
      <c r="E42" s="84"/>
      <c r="F42" s="85"/>
      <c r="G42" s="84"/>
      <c r="H42" s="85"/>
      <c r="I42" s="84"/>
      <c r="J42" s="85"/>
    </row>
  </sheetData>
  <mergeCells count="27">
    <mergeCell ref="A1:J1"/>
    <mergeCell ref="A8:J8"/>
    <mergeCell ref="A18:J18"/>
    <mergeCell ref="C6:D6"/>
    <mergeCell ref="E6:F6"/>
    <mergeCell ref="G6:H6"/>
    <mergeCell ref="I6:J6"/>
    <mergeCell ref="C7:D7"/>
    <mergeCell ref="E7:F7"/>
    <mergeCell ref="G7:H7"/>
    <mergeCell ref="I7:J7"/>
    <mergeCell ref="C4:D4"/>
    <mergeCell ref="E4:F4"/>
    <mergeCell ref="G4:H4"/>
    <mergeCell ref="I4:J4"/>
    <mergeCell ref="C5:D5"/>
    <mergeCell ref="E5:F5"/>
    <mergeCell ref="G5:H5"/>
    <mergeCell ref="I5:J5"/>
    <mergeCell ref="C2:D2"/>
    <mergeCell ref="E2:F2"/>
    <mergeCell ref="G2:H2"/>
    <mergeCell ref="I2:J2"/>
    <mergeCell ref="C3:D3"/>
    <mergeCell ref="E3:F3"/>
    <mergeCell ref="G3:H3"/>
    <mergeCell ref="I3:J3"/>
  </mergeCells>
  <pageMargins left="0.7" right="0.7" top="0.75" bottom="0.75" header="0.3" footer="0.3"/>
  <pageSetup paperSize="9" scale="6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0"/>
  </sheetPr>
  <dimension ref="A1:N89"/>
  <sheetViews>
    <sheetView view="pageBreakPreview" zoomScale="60" zoomScaleNormal="70" workbookViewId="0">
      <pane xSplit="1" ySplit="2" topLeftCell="B3" activePane="bottomRight" state="frozen"/>
      <selection activeCell="A2" sqref="A2"/>
      <selection pane="topRight" activeCell="A2" sqref="A2"/>
      <selection pane="bottomLeft" activeCell="A2" sqref="A2"/>
      <selection pane="bottomRight" activeCell="A3" sqref="A3"/>
    </sheetView>
  </sheetViews>
  <sheetFormatPr defaultColWidth="9.33203125" defaultRowHeight="12.75" x14ac:dyDescent="0.2"/>
  <cols>
    <col min="1" max="1" width="55" style="55" customWidth="1"/>
    <col min="2" max="2" width="13.33203125" style="55" customWidth="1"/>
    <col min="3" max="3" width="5" style="76" customWidth="1"/>
    <col min="4" max="4" width="13.33203125" style="77" customWidth="1"/>
    <col min="5" max="5" width="5" style="76" customWidth="1"/>
    <col min="6" max="6" width="13.33203125" style="77" customWidth="1"/>
    <col min="7" max="7" width="5" style="76" customWidth="1"/>
    <col min="8" max="8" width="13.33203125" style="77" customWidth="1"/>
    <col min="9" max="9" width="5" style="76" customWidth="1"/>
    <col min="10" max="10" width="13.33203125" style="77" customWidth="1"/>
    <col min="11" max="11" width="5" style="76" customWidth="1"/>
    <col min="12" max="12" width="13.33203125" style="77" customWidth="1"/>
    <col min="13" max="13" width="5" style="76" customWidth="1"/>
    <col min="14" max="14" width="13.33203125" style="77" customWidth="1"/>
    <col min="15" max="15" width="3.33203125" style="55" customWidth="1"/>
    <col min="16" max="16384" width="9.33203125" style="55"/>
  </cols>
  <sheetData>
    <row r="1" spans="1:14" s="52" customFormat="1" ht="18.75" customHeight="1" x14ac:dyDescent="0.2">
      <c r="A1" s="266" t="s">
        <v>58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  <c r="M1" s="266"/>
      <c r="N1" s="266"/>
    </row>
    <row r="2" spans="1:14" s="52" customFormat="1" ht="26.25" customHeight="1" x14ac:dyDescent="0.2">
      <c r="A2" s="78"/>
      <c r="B2" s="54" t="s">
        <v>192</v>
      </c>
      <c r="C2" s="258" t="s">
        <v>193</v>
      </c>
      <c r="D2" s="258"/>
      <c r="E2" s="258" t="s">
        <v>194</v>
      </c>
      <c r="F2" s="258"/>
      <c r="G2" s="258" t="s">
        <v>232</v>
      </c>
      <c r="H2" s="258"/>
      <c r="I2" s="258" t="s">
        <v>195</v>
      </c>
      <c r="J2" s="258"/>
      <c r="K2" s="258" t="s">
        <v>196</v>
      </c>
      <c r="L2" s="258"/>
      <c r="M2" s="258" t="s">
        <v>233</v>
      </c>
      <c r="N2" s="259"/>
    </row>
    <row r="3" spans="1:14" s="52" customFormat="1" ht="26.25" customHeight="1" x14ac:dyDescent="0.2">
      <c r="A3" s="79"/>
      <c r="B3" s="57" t="s">
        <v>4</v>
      </c>
      <c r="C3" s="260" t="s">
        <v>59</v>
      </c>
      <c r="D3" s="261"/>
      <c r="E3" s="260" t="s">
        <v>60</v>
      </c>
      <c r="F3" s="261"/>
      <c r="G3" s="260" t="s">
        <v>61</v>
      </c>
      <c r="H3" s="261"/>
      <c r="I3" s="260" t="s">
        <v>59</v>
      </c>
      <c r="J3" s="261"/>
      <c r="K3" s="260" t="s">
        <v>60</v>
      </c>
      <c r="L3" s="261"/>
      <c r="M3" s="260" t="s">
        <v>61</v>
      </c>
      <c r="N3" s="261"/>
    </row>
    <row r="4" spans="1:14" s="52" customFormat="1" ht="16.5" customHeight="1" x14ac:dyDescent="0.2">
      <c r="A4" s="58" t="s">
        <v>197</v>
      </c>
      <c r="B4" s="59"/>
      <c r="C4" s="256" t="s">
        <v>7</v>
      </c>
      <c r="D4" s="257"/>
      <c r="E4" s="256" t="s">
        <v>7</v>
      </c>
      <c r="F4" s="257"/>
      <c r="G4" s="256" t="s">
        <v>7</v>
      </c>
      <c r="H4" s="257"/>
      <c r="I4" s="256" t="s">
        <v>8</v>
      </c>
      <c r="J4" s="257"/>
      <c r="K4" s="256" t="s">
        <v>8</v>
      </c>
      <c r="L4" s="257"/>
      <c r="M4" s="256" t="s">
        <v>8</v>
      </c>
      <c r="N4" s="257"/>
    </row>
    <row r="5" spans="1:14" s="52" customFormat="1" ht="16.5" customHeight="1" x14ac:dyDescent="0.2">
      <c r="A5" s="58" t="s">
        <v>198</v>
      </c>
      <c r="B5" s="60" t="s">
        <v>9</v>
      </c>
      <c r="C5" s="260" t="s">
        <v>62</v>
      </c>
      <c r="D5" s="261"/>
      <c r="E5" s="260" t="s">
        <v>63</v>
      </c>
      <c r="F5" s="261"/>
      <c r="G5" s="260" t="s">
        <v>64</v>
      </c>
      <c r="H5" s="261"/>
      <c r="I5" s="260" t="s">
        <v>62</v>
      </c>
      <c r="J5" s="261"/>
      <c r="K5" s="260" t="s">
        <v>63</v>
      </c>
      <c r="L5" s="261"/>
      <c r="M5" s="260" t="s">
        <v>64</v>
      </c>
      <c r="N5" s="261"/>
    </row>
    <row r="6" spans="1:14" s="52" customFormat="1" ht="16.5" customHeight="1" x14ac:dyDescent="0.2">
      <c r="A6" s="58" t="s">
        <v>199</v>
      </c>
      <c r="B6" s="61" t="s">
        <v>4</v>
      </c>
      <c r="C6" s="264">
        <v>104</v>
      </c>
      <c r="D6" s="265"/>
      <c r="E6" s="264">
        <v>204</v>
      </c>
      <c r="F6" s="265"/>
      <c r="G6" s="264">
        <v>317</v>
      </c>
      <c r="H6" s="265"/>
      <c r="I6" s="264">
        <v>104</v>
      </c>
      <c r="J6" s="265"/>
      <c r="K6" s="264">
        <v>204</v>
      </c>
      <c r="L6" s="265"/>
      <c r="M6" s="264">
        <v>317</v>
      </c>
      <c r="N6" s="265"/>
    </row>
    <row r="7" spans="1:14" s="52" customFormat="1" ht="16.5" customHeight="1" x14ac:dyDescent="0.2">
      <c r="A7" s="58" t="s">
        <v>200</v>
      </c>
      <c r="B7" s="60" t="s">
        <v>13</v>
      </c>
      <c r="C7" s="269">
        <v>8</v>
      </c>
      <c r="D7" s="270"/>
      <c r="E7" s="269">
        <v>14</v>
      </c>
      <c r="F7" s="270"/>
      <c r="G7" s="269">
        <v>14</v>
      </c>
      <c r="H7" s="270"/>
      <c r="I7" s="269">
        <v>8</v>
      </c>
      <c r="J7" s="270"/>
      <c r="K7" s="269">
        <v>14</v>
      </c>
      <c r="L7" s="270"/>
      <c r="M7" s="269">
        <v>14</v>
      </c>
      <c r="N7" s="270"/>
    </row>
    <row r="8" spans="1:14" s="52" customFormat="1" ht="16.5" customHeight="1" x14ac:dyDescent="0.2">
      <c r="A8" s="267" t="s">
        <v>201</v>
      </c>
      <c r="B8" s="268"/>
      <c r="C8" s="268"/>
      <c r="D8" s="268"/>
      <c r="E8" s="268"/>
      <c r="F8" s="268"/>
      <c r="G8" s="268"/>
      <c r="H8" s="268"/>
      <c r="I8" s="268"/>
      <c r="J8" s="268"/>
      <c r="K8" s="268"/>
      <c r="L8" s="268"/>
      <c r="M8" s="268"/>
      <c r="N8" s="268"/>
    </row>
    <row r="9" spans="1:14" s="52" customFormat="1" ht="16.5" customHeight="1" x14ac:dyDescent="0.2">
      <c r="A9" s="62" t="s">
        <v>235</v>
      </c>
      <c r="B9" s="60" t="s">
        <v>14</v>
      </c>
      <c r="C9" s="63" t="s">
        <v>15</v>
      </c>
      <c r="D9" s="64">
        <v>780</v>
      </c>
      <c r="E9" s="63" t="s">
        <v>15</v>
      </c>
      <c r="F9" s="64">
        <v>780</v>
      </c>
      <c r="G9" s="63" t="s">
        <v>15</v>
      </c>
      <c r="H9" s="64">
        <v>780</v>
      </c>
      <c r="I9" s="63" t="s">
        <v>15</v>
      </c>
      <c r="J9" s="64">
        <v>819</v>
      </c>
      <c r="K9" s="63" t="s">
        <v>15</v>
      </c>
      <c r="L9" s="64">
        <v>819</v>
      </c>
      <c r="M9" s="63" t="s">
        <v>15</v>
      </c>
      <c r="N9" s="64">
        <v>819</v>
      </c>
    </row>
    <row r="10" spans="1:14" s="52" customFormat="1" ht="16.5" customHeight="1" x14ac:dyDescent="0.2">
      <c r="A10" s="62" t="s">
        <v>203</v>
      </c>
      <c r="B10" s="61" t="s">
        <v>14</v>
      </c>
      <c r="C10" s="65" t="s">
        <v>15</v>
      </c>
      <c r="D10" s="73">
        <v>720</v>
      </c>
      <c r="E10" s="65" t="s">
        <v>15</v>
      </c>
      <c r="F10" s="73">
        <v>720</v>
      </c>
      <c r="G10" s="65" t="s">
        <v>15</v>
      </c>
      <c r="H10" s="73">
        <v>720</v>
      </c>
      <c r="I10" s="65" t="s">
        <v>15</v>
      </c>
      <c r="J10" s="73">
        <v>720</v>
      </c>
      <c r="K10" s="65" t="s">
        <v>15</v>
      </c>
      <c r="L10" s="73">
        <v>720</v>
      </c>
      <c r="M10" s="65" t="s">
        <v>15</v>
      </c>
      <c r="N10" s="73">
        <v>720</v>
      </c>
    </row>
    <row r="11" spans="1:14" s="52" customFormat="1" ht="16.5" customHeight="1" x14ac:dyDescent="0.2">
      <c r="A11" s="62" t="s">
        <v>204</v>
      </c>
      <c r="B11" s="60" t="s">
        <v>14</v>
      </c>
      <c r="C11" s="63" t="s">
        <v>15</v>
      </c>
      <c r="D11" s="64">
        <v>680</v>
      </c>
      <c r="E11" s="63" t="s">
        <v>15</v>
      </c>
      <c r="F11" s="64">
        <v>680</v>
      </c>
      <c r="G11" s="63" t="s">
        <v>15</v>
      </c>
      <c r="H11" s="64">
        <v>680</v>
      </c>
      <c r="I11" s="63" t="s">
        <v>15</v>
      </c>
      <c r="J11" s="64">
        <v>714</v>
      </c>
      <c r="K11" s="63" t="s">
        <v>15</v>
      </c>
      <c r="L11" s="64">
        <v>714</v>
      </c>
      <c r="M11" s="63" t="s">
        <v>15</v>
      </c>
      <c r="N11" s="64">
        <v>714</v>
      </c>
    </row>
    <row r="12" spans="1:14" s="52" customFormat="1" ht="16.5" customHeight="1" x14ac:dyDescent="0.2">
      <c r="A12" s="62" t="s">
        <v>205</v>
      </c>
      <c r="B12" s="61" t="s">
        <v>14</v>
      </c>
      <c r="C12" s="65" t="s">
        <v>15</v>
      </c>
      <c r="D12" s="66">
        <v>1638</v>
      </c>
      <c r="E12" s="65" t="s">
        <v>15</v>
      </c>
      <c r="F12" s="66">
        <v>3213</v>
      </c>
      <c r="G12" s="65" t="s">
        <v>15</v>
      </c>
      <c r="H12" s="66">
        <v>4992.75</v>
      </c>
      <c r="I12" s="65" t="s">
        <v>15</v>
      </c>
      <c r="J12" s="66">
        <v>1638</v>
      </c>
      <c r="K12" s="65" t="s">
        <v>15</v>
      </c>
      <c r="L12" s="66">
        <v>3213</v>
      </c>
      <c r="M12" s="65" t="s">
        <v>15</v>
      </c>
      <c r="N12" s="66">
        <v>4992.75</v>
      </c>
    </row>
    <row r="13" spans="1:14" s="52" customFormat="1" ht="16.5" customHeight="1" x14ac:dyDescent="0.2">
      <c r="A13" s="62" t="s">
        <v>206</v>
      </c>
      <c r="B13" s="60" t="s">
        <v>14</v>
      </c>
      <c r="C13" s="63" t="s">
        <v>15</v>
      </c>
      <c r="D13" s="64">
        <v>109.2</v>
      </c>
      <c r="E13" s="63" t="s">
        <v>15</v>
      </c>
      <c r="F13" s="64">
        <v>214.2</v>
      </c>
      <c r="G13" s="63" t="s">
        <v>15</v>
      </c>
      <c r="H13" s="64">
        <v>332.85</v>
      </c>
      <c r="I13" s="63" t="s">
        <v>15</v>
      </c>
      <c r="J13" s="64">
        <v>114.66</v>
      </c>
      <c r="K13" s="63" t="s">
        <v>15</v>
      </c>
      <c r="L13" s="64">
        <v>224.91</v>
      </c>
      <c r="M13" s="63" t="s">
        <v>15</v>
      </c>
      <c r="N13" s="64">
        <v>349.49</v>
      </c>
    </row>
    <row r="14" spans="1:14" s="52" customFormat="1" ht="16.5" customHeight="1" x14ac:dyDescent="0.2">
      <c r="A14" s="62" t="s">
        <v>207</v>
      </c>
      <c r="B14" s="61" t="s">
        <v>14</v>
      </c>
      <c r="C14" s="65" t="s">
        <v>15</v>
      </c>
      <c r="D14" s="73">
        <v>93.6</v>
      </c>
      <c r="E14" s="65" t="s">
        <v>15</v>
      </c>
      <c r="F14" s="73">
        <v>183.6</v>
      </c>
      <c r="G14" s="65" t="s">
        <v>15</v>
      </c>
      <c r="H14" s="73">
        <v>285.3</v>
      </c>
      <c r="I14" s="65" t="s">
        <v>15</v>
      </c>
      <c r="J14" s="73">
        <v>93.6</v>
      </c>
      <c r="K14" s="65" t="s">
        <v>15</v>
      </c>
      <c r="L14" s="73">
        <v>183.6</v>
      </c>
      <c r="M14" s="65" t="s">
        <v>15</v>
      </c>
      <c r="N14" s="73">
        <v>285.3</v>
      </c>
    </row>
    <row r="15" spans="1:14" s="52" customFormat="1" ht="16.5" customHeight="1" x14ac:dyDescent="0.2">
      <c r="A15" s="62" t="s">
        <v>208</v>
      </c>
      <c r="B15" s="60" t="s">
        <v>14</v>
      </c>
      <c r="C15" s="63" t="s">
        <v>15</v>
      </c>
      <c r="D15" s="74" t="s">
        <v>16</v>
      </c>
      <c r="E15" s="63" t="s">
        <v>15</v>
      </c>
      <c r="F15" s="74" t="s">
        <v>16</v>
      </c>
      <c r="G15" s="63" t="s">
        <v>15</v>
      </c>
      <c r="H15" s="74" t="s">
        <v>16</v>
      </c>
      <c r="I15" s="63" t="s">
        <v>15</v>
      </c>
      <c r="J15" s="74" t="s">
        <v>16</v>
      </c>
      <c r="K15" s="63" t="s">
        <v>15</v>
      </c>
      <c r="L15" s="74" t="s">
        <v>16</v>
      </c>
      <c r="M15" s="63" t="s">
        <v>15</v>
      </c>
      <c r="N15" s="74" t="s">
        <v>16</v>
      </c>
    </row>
    <row r="16" spans="1:14" s="52" customFormat="1" ht="16.5" customHeight="1" x14ac:dyDescent="0.2">
      <c r="A16" s="62" t="s">
        <v>209</v>
      </c>
      <c r="B16" s="61" t="s">
        <v>14</v>
      </c>
      <c r="C16" s="65" t="s">
        <v>15</v>
      </c>
      <c r="D16" s="68" t="s">
        <v>16</v>
      </c>
      <c r="E16" s="65" t="s">
        <v>15</v>
      </c>
      <c r="F16" s="68" t="s">
        <v>16</v>
      </c>
      <c r="G16" s="65" t="s">
        <v>15</v>
      </c>
      <c r="H16" s="68" t="s">
        <v>16</v>
      </c>
      <c r="I16" s="65" t="s">
        <v>15</v>
      </c>
      <c r="J16" s="68" t="s">
        <v>16</v>
      </c>
      <c r="K16" s="65" t="s">
        <v>15</v>
      </c>
      <c r="L16" s="68" t="s">
        <v>16</v>
      </c>
      <c r="M16" s="65" t="s">
        <v>15</v>
      </c>
      <c r="N16" s="68" t="s">
        <v>16</v>
      </c>
    </row>
    <row r="17" spans="1:14" s="52" customFormat="1" ht="16.5" customHeight="1" x14ac:dyDescent="0.2">
      <c r="A17" s="70" t="s">
        <v>45</v>
      </c>
      <c r="B17" s="60" t="s">
        <v>14</v>
      </c>
      <c r="C17" s="71" t="s">
        <v>15</v>
      </c>
      <c r="D17" s="72">
        <v>4020</v>
      </c>
      <c r="E17" s="71" t="s">
        <v>15</v>
      </c>
      <c r="F17" s="72">
        <v>5790</v>
      </c>
      <c r="G17" s="71" t="s">
        <v>15</v>
      </c>
      <c r="H17" s="72">
        <v>7790</v>
      </c>
      <c r="I17" s="71" t="s">
        <v>15</v>
      </c>
      <c r="J17" s="72">
        <v>4100</v>
      </c>
      <c r="K17" s="71" t="s">
        <v>15</v>
      </c>
      <c r="L17" s="72">
        <v>5870</v>
      </c>
      <c r="M17" s="71" t="s">
        <v>15</v>
      </c>
      <c r="N17" s="72">
        <v>7880</v>
      </c>
    </row>
    <row r="18" spans="1:14" s="52" customFormat="1" ht="16.5" customHeight="1" x14ac:dyDescent="0.2">
      <c r="A18" s="267" t="s">
        <v>210</v>
      </c>
      <c r="B18" s="268"/>
      <c r="C18" s="268"/>
      <c r="D18" s="268"/>
      <c r="E18" s="268"/>
      <c r="F18" s="268"/>
      <c r="G18" s="268"/>
      <c r="H18" s="268"/>
      <c r="I18" s="268"/>
      <c r="J18" s="268"/>
      <c r="K18" s="268"/>
      <c r="L18" s="268"/>
      <c r="M18" s="268"/>
      <c r="N18" s="268"/>
    </row>
    <row r="19" spans="1:14" s="52" customFormat="1" ht="16.5" customHeight="1" x14ac:dyDescent="0.2">
      <c r="A19" s="62" t="s">
        <v>211</v>
      </c>
      <c r="B19" s="60" t="s">
        <v>14</v>
      </c>
      <c r="C19" s="63" t="s">
        <v>15</v>
      </c>
      <c r="D19" s="64">
        <v>930</v>
      </c>
      <c r="E19" s="63" t="s">
        <v>15</v>
      </c>
      <c r="F19" s="64">
        <v>930</v>
      </c>
      <c r="G19" s="63" t="s">
        <v>15</v>
      </c>
      <c r="H19" s="64">
        <v>930</v>
      </c>
      <c r="I19" s="63" t="s">
        <v>15</v>
      </c>
      <c r="J19" s="64">
        <v>980</v>
      </c>
      <c r="K19" s="63" t="s">
        <v>15</v>
      </c>
      <c r="L19" s="64">
        <v>980</v>
      </c>
      <c r="M19" s="63" t="s">
        <v>15</v>
      </c>
      <c r="N19" s="64">
        <v>980</v>
      </c>
    </row>
    <row r="20" spans="1:14" s="52" customFormat="1" ht="16.5" customHeight="1" x14ac:dyDescent="0.2">
      <c r="A20" s="62" t="s">
        <v>212</v>
      </c>
      <c r="B20" s="61" t="s">
        <v>14</v>
      </c>
      <c r="C20" s="65" t="s">
        <v>15</v>
      </c>
      <c r="D20" s="73">
        <v>30</v>
      </c>
      <c r="E20" s="65" t="s">
        <v>15</v>
      </c>
      <c r="F20" s="73">
        <v>60</v>
      </c>
      <c r="G20" s="65" t="s">
        <v>15</v>
      </c>
      <c r="H20" s="73">
        <v>100</v>
      </c>
      <c r="I20" s="65" t="s">
        <v>15</v>
      </c>
      <c r="J20" s="73">
        <v>30</v>
      </c>
      <c r="K20" s="65" t="s">
        <v>15</v>
      </c>
      <c r="L20" s="73">
        <v>60</v>
      </c>
      <c r="M20" s="65" t="s">
        <v>15</v>
      </c>
      <c r="N20" s="73">
        <v>100</v>
      </c>
    </row>
    <row r="21" spans="1:14" s="52" customFormat="1" ht="16.5" customHeight="1" x14ac:dyDescent="0.2">
      <c r="A21" s="62" t="s">
        <v>213</v>
      </c>
      <c r="B21" s="60" t="s">
        <v>14</v>
      </c>
      <c r="C21" s="63" t="s">
        <v>15</v>
      </c>
      <c r="D21" s="64">
        <v>220</v>
      </c>
      <c r="E21" s="63" t="s">
        <v>15</v>
      </c>
      <c r="F21" s="64">
        <v>390</v>
      </c>
      <c r="G21" s="63" t="s">
        <v>15</v>
      </c>
      <c r="H21" s="64">
        <v>390</v>
      </c>
      <c r="I21" s="63" t="s">
        <v>15</v>
      </c>
      <c r="J21" s="64">
        <v>220</v>
      </c>
      <c r="K21" s="63" t="s">
        <v>15</v>
      </c>
      <c r="L21" s="64">
        <v>390</v>
      </c>
      <c r="M21" s="63" t="s">
        <v>15</v>
      </c>
      <c r="N21" s="64">
        <v>390</v>
      </c>
    </row>
    <row r="22" spans="1:14" s="52" customFormat="1" ht="16.5" customHeight="1" x14ac:dyDescent="0.2">
      <c r="A22" s="62" t="s">
        <v>214</v>
      </c>
      <c r="B22" s="61" t="s">
        <v>14</v>
      </c>
      <c r="C22" s="65" t="s">
        <v>15</v>
      </c>
      <c r="D22" s="73">
        <v>120</v>
      </c>
      <c r="E22" s="65" t="s">
        <v>15</v>
      </c>
      <c r="F22" s="73">
        <v>210</v>
      </c>
      <c r="G22" s="65" t="s">
        <v>15</v>
      </c>
      <c r="H22" s="73">
        <v>210</v>
      </c>
      <c r="I22" s="65" t="s">
        <v>15</v>
      </c>
      <c r="J22" s="73">
        <v>130</v>
      </c>
      <c r="K22" s="65" t="s">
        <v>15</v>
      </c>
      <c r="L22" s="73">
        <v>220</v>
      </c>
      <c r="M22" s="65" t="s">
        <v>15</v>
      </c>
      <c r="N22" s="73">
        <v>220</v>
      </c>
    </row>
    <row r="23" spans="1:14" s="52" customFormat="1" ht="16.5" customHeight="1" x14ac:dyDescent="0.2">
      <c r="A23" s="62" t="s">
        <v>215</v>
      </c>
      <c r="B23" s="60" t="s">
        <v>14</v>
      </c>
      <c r="C23" s="63" t="s">
        <v>15</v>
      </c>
      <c r="D23" s="74" t="s">
        <v>16</v>
      </c>
      <c r="E23" s="63" t="s">
        <v>15</v>
      </c>
      <c r="F23" s="74" t="s">
        <v>16</v>
      </c>
      <c r="G23" s="63" t="s">
        <v>15</v>
      </c>
      <c r="H23" s="67">
        <v>1350</v>
      </c>
      <c r="I23" s="63" t="s">
        <v>15</v>
      </c>
      <c r="J23" s="74" t="s">
        <v>16</v>
      </c>
      <c r="K23" s="63" t="s">
        <v>15</v>
      </c>
      <c r="L23" s="74" t="s">
        <v>16</v>
      </c>
      <c r="M23" s="63" t="s">
        <v>15</v>
      </c>
      <c r="N23" s="67">
        <v>1350</v>
      </c>
    </row>
    <row r="24" spans="1:14" s="52" customFormat="1" ht="16.5" customHeight="1" x14ac:dyDescent="0.2">
      <c r="A24" s="62" t="s">
        <v>216</v>
      </c>
      <c r="B24" s="61" t="s">
        <v>14</v>
      </c>
      <c r="C24" s="65" t="s">
        <v>15</v>
      </c>
      <c r="D24" s="68" t="s">
        <v>16</v>
      </c>
      <c r="E24" s="65" t="s">
        <v>15</v>
      </c>
      <c r="F24" s="68" t="s">
        <v>16</v>
      </c>
      <c r="G24" s="65" t="s">
        <v>15</v>
      </c>
      <c r="H24" s="73">
        <v>210</v>
      </c>
      <c r="I24" s="65" t="s">
        <v>15</v>
      </c>
      <c r="J24" s="68" t="s">
        <v>16</v>
      </c>
      <c r="K24" s="65" t="s">
        <v>15</v>
      </c>
      <c r="L24" s="68" t="s">
        <v>16</v>
      </c>
      <c r="M24" s="65" t="s">
        <v>15</v>
      </c>
      <c r="N24" s="73">
        <v>220</v>
      </c>
    </row>
    <row r="25" spans="1:14" s="52" customFormat="1" ht="16.5" customHeight="1" x14ac:dyDescent="0.2">
      <c r="A25" s="62" t="s">
        <v>217</v>
      </c>
      <c r="B25" s="60" t="s">
        <v>14</v>
      </c>
      <c r="C25" s="63" t="s">
        <v>15</v>
      </c>
      <c r="D25" s="64">
        <v>790</v>
      </c>
      <c r="E25" s="63" t="s">
        <v>15</v>
      </c>
      <c r="F25" s="67">
        <v>1380</v>
      </c>
      <c r="G25" s="63" t="s">
        <v>15</v>
      </c>
      <c r="H25" s="67">
        <v>1380</v>
      </c>
      <c r="I25" s="63" t="s">
        <v>15</v>
      </c>
      <c r="J25" s="64">
        <v>790</v>
      </c>
      <c r="K25" s="63" t="s">
        <v>15</v>
      </c>
      <c r="L25" s="67">
        <v>1380</v>
      </c>
      <c r="M25" s="63" t="s">
        <v>15</v>
      </c>
      <c r="N25" s="67">
        <v>1380</v>
      </c>
    </row>
    <row r="26" spans="1:14" s="52" customFormat="1" ht="16.5" customHeight="1" x14ac:dyDescent="0.2">
      <c r="A26" s="62" t="s">
        <v>218</v>
      </c>
      <c r="B26" s="61" t="s">
        <v>14</v>
      </c>
      <c r="C26" s="65" t="s">
        <v>15</v>
      </c>
      <c r="D26" s="73">
        <v>190</v>
      </c>
      <c r="E26" s="65" t="s">
        <v>15</v>
      </c>
      <c r="F26" s="73">
        <v>340</v>
      </c>
      <c r="G26" s="65" t="s">
        <v>15</v>
      </c>
      <c r="H26" s="73">
        <v>340</v>
      </c>
      <c r="I26" s="65" t="s">
        <v>15</v>
      </c>
      <c r="J26" s="73">
        <v>200</v>
      </c>
      <c r="K26" s="65" t="s">
        <v>15</v>
      </c>
      <c r="L26" s="73">
        <v>360</v>
      </c>
      <c r="M26" s="65" t="s">
        <v>15</v>
      </c>
      <c r="N26" s="73">
        <v>360</v>
      </c>
    </row>
    <row r="27" spans="1:14" s="52" customFormat="1" ht="16.5" customHeight="1" x14ac:dyDescent="0.2">
      <c r="A27" s="62" t="s">
        <v>219</v>
      </c>
      <c r="B27" s="60" t="s">
        <v>14</v>
      </c>
      <c r="C27" s="63" t="s">
        <v>15</v>
      </c>
      <c r="D27" s="74" t="s">
        <v>16</v>
      </c>
      <c r="E27" s="63" t="s">
        <v>15</v>
      </c>
      <c r="F27" s="74" t="s">
        <v>16</v>
      </c>
      <c r="G27" s="63" t="s">
        <v>15</v>
      </c>
      <c r="H27" s="74" t="s">
        <v>16</v>
      </c>
      <c r="I27" s="63" t="s">
        <v>15</v>
      </c>
      <c r="J27" s="74" t="s">
        <v>16</v>
      </c>
      <c r="K27" s="63" t="s">
        <v>15</v>
      </c>
      <c r="L27" s="74" t="s">
        <v>16</v>
      </c>
      <c r="M27" s="63" t="s">
        <v>15</v>
      </c>
      <c r="N27" s="74" t="s">
        <v>16</v>
      </c>
    </row>
    <row r="28" spans="1:14" s="52" customFormat="1" ht="16.5" customHeight="1" x14ac:dyDescent="0.2">
      <c r="A28" s="62" t="s">
        <v>220</v>
      </c>
      <c r="B28" s="61" t="s">
        <v>14</v>
      </c>
      <c r="C28" s="65" t="s">
        <v>15</v>
      </c>
      <c r="D28" s="68" t="s">
        <v>16</v>
      </c>
      <c r="E28" s="65" t="s">
        <v>15</v>
      </c>
      <c r="F28" s="68" t="s">
        <v>16</v>
      </c>
      <c r="G28" s="65" t="s">
        <v>15</v>
      </c>
      <c r="H28" s="68" t="s">
        <v>16</v>
      </c>
      <c r="I28" s="65" t="s">
        <v>15</v>
      </c>
      <c r="J28" s="68" t="s">
        <v>16</v>
      </c>
      <c r="K28" s="65" t="s">
        <v>15</v>
      </c>
      <c r="L28" s="68" t="s">
        <v>16</v>
      </c>
      <c r="M28" s="65" t="s">
        <v>15</v>
      </c>
      <c r="N28" s="68" t="s">
        <v>16</v>
      </c>
    </row>
    <row r="29" spans="1:14" s="52" customFormat="1" ht="16.5" customHeight="1" x14ac:dyDescent="0.2">
      <c r="A29" s="62" t="s">
        <v>221</v>
      </c>
      <c r="B29" s="60" t="s">
        <v>14</v>
      </c>
      <c r="C29" s="63" t="s">
        <v>15</v>
      </c>
      <c r="D29" s="74" t="s">
        <v>16</v>
      </c>
      <c r="E29" s="63" t="s">
        <v>15</v>
      </c>
      <c r="F29" s="74" t="s">
        <v>16</v>
      </c>
      <c r="G29" s="63" t="s">
        <v>15</v>
      </c>
      <c r="H29" s="74" t="s">
        <v>16</v>
      </c>
      <c r="I29" s="63" t="s">
        <v>15</v>
      </c>
      <c r="J29" s="74" t="s">
        <v>16</v>
      </c>
      <c r="K29" s="63" t="s">
        <v>15</v>
      </c>
      <c r="L29" s="74" t="s">
        <v>16</v>
      </c>
      <c r="M29" s="63" t="s">
        <v>15</v>
      </c>
      <c r="N29" s="74" t="s">
        <v>16</v>
      </c>
    </row>
    <row r="30" spans="1:14" s="52" customFormat="1" ht="16.5" customHeight="1" x14ac:dyDescent="0.2">
      <c r="A30" s="62" t="s">
        <v>222</v>
      </c>
      <c r="B30" s="61" t="s">
        <v>14</v>
      </c>
      <c r="C30" s="65" t="s">
        <v>15</v>
      </c>
      <c r="D30" s="68" t="s">
        <v>16</v>
      </c>
      <c r="E30" s="65" t="s">
        <v>15</v>
      </c>
      <c r="F30" s="68" t="s">
        <v>16</v>
      </c>
      <c r="G30" s="65" t="s">
        <v>15</v>
      </c>
      <c r="H30" s="68" t="s">
        <v>16</v>
      </c>
      <c r="I30" s="65" t="s">
        <v>15</v>
      </c>
      <c r="J30" s="68" t="s">
        <v>16</v>
      </c>
      <c r="K30" s="65" t="s">
        <v>15</v>
      </c>
      <c r="L30" s="68" t="s">
        <v>16</v>
      </c>
      <c r="M30" s="65" t="s">
        <v>15</v>
      </c>
      <c r="N30" s="68" t="s">
        <v>16</v>
      </c>
    </row>
    <row r="31" spans="1:14" s="52" customFormat="1" ht="16.5" customHeight="1" x14ac:dyDescent="0.2">
      <c r="A31" s="62" t="s">
        <v>223</v>
      </c>
      <c r="B31" s="60" t="s">
        <v>14</v>
      </c>
      <c r="C31" s="63" t="s">
        <v>15</v>
      </c>
      <c r="D31" s="74" t="s">
        <v>16</v>
      </c>
      <c r="E31" s="63" t="s">
        <v>15</v>
      </c>
      <c r="F31" s="74" t="s">
        <v>16</v>
      </c>
      <c r="G31" s="63" t="s">
        <v>15</v>
      </c>
      <c r="H31" s="74" t="s">
        <v>16</v>
      </c>
      <c r="I31" s="63" t="s">
        <v>15</v>
      </c>
      <c r="J31" s="74" t="s">
        <v>16</v>
      </c>
      <c r="K31" s="63" t="s">
        <v>15</v>
      </c>
      <c r="L31" s="74" t="s">
        <v>16</v>
      </c>
      <c r="M31" s="63" t="s">
        <v>15</v>
      </c>
      <c r="N31" s="74" t="s">
        <v>16</v>
      </c>
    </row>
    <row r="32" spans="1:14" s="52" customFormat="1" ht="16.5" customHeight="1" x14ac:dyDescent="0.2">
      <c r="A32" s="62" t="s">
        <v>224</v>
      </c>
      <c r="B32" s="61" t="s">
        <v>14</v>
      </c>
      <c r="C32" s="65" t="s">
        <v>15</v>
      </c>
      <c r="D32" s="68" t="s">
        <v>16</v>
      </c>
      <c r="E32" s="65" t="s">
        <v>15</v>
      </c>
      <c r="F32" s="68" t="s">
        <v>16</v>
      </c>
      <c r="G32" s="65" t="s">
        <v>15</v>
      </c>
      <c r="H32" s="68" t="s">
        <v>16</v>
      </c>
      <c r="I32" s="65" t="s">
        <v>15</v>
      </c>
      <c r="J32" s="68" t="s">
        <v>16</v>
      </c>
      <c r="K32" s="65" t="s">
        <v>15</v>
      </c>
      <c r="L32" s="68" t="s">
        <v>16</v>
      </c>
      <c r="M32" s="65" t="s">
        <v>15</v>
      </c>
      <c r="N32" s="68" t="s">
        <v>16</v>
      </c>
    </row>
    <row r="33" spans="1:14" s="52" customFormat="1" ht="16.5" customHeight="1" x14ac:dyDescent="0.2">
      <c r="A33" s="62" t="s">
        <v>225</v>
      </c>
      <c r="B33" s="60" t="s">
        <v>14</v>
      </c>
      <c r="C33" s="63" t="s">
        <v>15</v>
      </c>
      <c r="D33" s="74" t="s">
        <v>16</v>
      </c>
      <c r="E33" s="63" t="s">
        <v>15</v>
      </c>
      <c r="F33" s="74" t="s">
        <v>16</v>
      </c>
      <c r="G33" s="63" t="s">
        <v>15</v>
      </c>
      <c r="H33" s="74" t="s">
        <v>16</v>
      </c>
      <c r="I33" s="63" t="s">
        <v>15</v>
      </c>
      <c r="J33" s="74" t="s">
        <v>16</v>
      </c>
      <c r="K33" s="63" t="s">
        <v>15</v>
      </c>
      <c r="L33" s="74" t="s">
        <v>16</v>
      </c>
      <c r="M33" s="63" t="s">
        <v>15</v>
      </c>
      <c r="N33" s="74" t="s">
        <v>16</v>
      </c>
    </row>
    <row r="34" spans="1:14" s="52" customFormat="1" ht="16.5" customHeight="1" x14ac:dyDescent="0.2">
      <c r="A34" s="62" t="s">
        <v>226</v>
      </c>
      <c r="B34" s="61" t="s">
        <v>14</v>
      </c>
      <c r="C34" s="65" t="s">
        <v>15</v>
      </c>
      <c r="D34" s="68" t="s">
        <v>16</v>
      </c>
      <c r="E34" s="65" t="s">
        <v>15</v>
      </c>
      <c r="F34" s="68" t="s">
        <v>16</v>
      </c>
      <c r="G34" s="65" t="s">
        <v>15</v>
      </c>
      <c r="H34" s="68" t="s">
        <v>16</v>
      </c>
      <c r="I34" s="65" t="s">
        <v>15</v>
      </c>
      <c r="J34" s="68" t="s">
        <v>16</v>
      </c>
      <c r="K34" s="65" t="s">
        <v>15</v>
      </c>
      <c r="L34" s="68" t="s">
        <v>16</v>
      </c>
      <c r="M34" s="65" t="s">
        <v>15</v>
      </c>
      <c r="N34" s="68" t="s">
        <v>16</v>
      </c>
    </row>
    <row r="35" spans="1:14" s="52" customFormat="1" ht="16.5" customHeight="1" x14ac:dyDescent="0.2">
      <c r="A35" s="62" t="s">
        <v>227</v>
      </c>
      <c r="B35" s="60" t="s">
        <v>14</v>
      </c>
      <c r="C35" s="63" t="s">
        <v>15</v>
      </c>
      <c r="D35" s="74" t="s">
        <v>16</v>
      </c>
      <c r="E35" s="63" t="s">
        <v>15</v>
      </c>
      <c r="F35" s="74" t="s">
        <v>16</v>
      </c>
      <c r="G35" s="63" t="s">
        <v>15</v>
      </c>
      <c r="H35" s="74" t="s">
        <v>16</v>
      </c>
      <c r="I35" s="63" t="s">
        <v>15</v>
      </c>
      <c r="J35" s="74" t="s">
        <v>16</v>
      </c>
      <c r="K35" s="63" t="s">
        <v>15</v>
      </c>
      <c r="L35" s="74" t="s">
        <v>16</v>
      </c>
      <c r="M35" s="63" t="s">
        <v>15</v>
      </c>
      <c r="N35" s="74" t="s">
        <v>16</v>
      </c>
    </row>
    <row r="36" spans="1:14" s="52" customFormat="1" ht="16.5" customHeight="1" x14ac:dyDescent="0.2">
      <c r="A36" s="62" t="s">
        <v>228</v>
      </c>
      <c r="B36" s="61" t="s">
        <v>14</v>
      </c>
      <c r="C36" s="65" t="s">
        <v>15</v>
      </c>
      <c r="D36" s="68" t="s">
        <v>16</v>
      </c>
      <c r="E36" s="65" t="s">
        <v>15</v>
      </c>
      <c r="F36" s="68" t="s">
        <v>16</v>
      </c>
      <c r="G36" s="65" t="s">
        <v>15</v>
      </c>
      <c r="H36" s="68" t="s">
        <v>16</v>
      </c>
      <c r="I36" s="65" t="s">
        <v>15</v>
      </c>
      <c r="J36" s="68" t="s">
        <v>16</v>
      </c>
      <c r="K36" s="65" t="s">
        <v>15</v>
      </c>
      <c r="L36" s="68" t="s">
        <v>16</v>
      </c>
      <c r="M36" s="65" t="s">
        <v>15</v>
      </c>
      <c r="N36" s="68" t="s">
        <v>16</v>
      </c>
    </row>
    <row r="37" spans="1:14" s="52" customFormat="1" ht="16.5" customHeight="1" x14ac:dyDescent="0.2">
      <c r="A37" s="62" t="s">
        <v>229</v>
      </c>
      <c r="B37" s="60" t="s">
        <v>14</v>
      </c>
      <c r="C37" s="63" t="s">
        <v>15</v>
      </c>
      <c r="D37" s="74" t="s">
        <v>16</v>
      </c>
      <c r="E37" s="63" t="s">
        <v>15</v>
      </c>
      <c r="F37" s="74" t="s">
        <v>16</v>
      </c>
      <c r="G37" s="63" t="s">
        <v>15</v>
      </c>
      <c r="H37" s="74" t="s">
        <v>16</v>
      </c>
      <c r="I37" s="63" t="s">
        <v>15</v>
      </c>
      <c r="J37" s="74" t="s">
        <v>16</v>
      </c>
      <c r="K37" s="63" t="s">
        <v>15</v>
      </c>
      <c r="L37" s="74" t="s">
        <v>16</v>
      </c>
      <c r="M37" s="63" t="s">
        <v>15</v>
      </c>
      <c r="N37" s="74" t="s">
        <v>16</v>
      </c>
    </row>
    <row r="38" spans="1:14" s="52" customFormat="1" ht="16.5" customHeight="1" x14ac:dyDescent="0.2">
      <c r="A38" s="62" t="s">
        <v>230</v>
      </c>
      <c r="B38" s="61" t="s">
        <v>14</v>
      </c>
      <c r="C38" s="65" t="s">
        <v>15</v>
      </c>
      <c r="D38" s="68" t="s">
        <v>16</v>
      </c>
      <c r="E38" s="65" t="s">
        <v>15</v>
      </c>
      <c r="F38" s="68" t="s">
        <v>16</v>
      </c>
      <c r="G38" s="65" t="s">
        <v>15</v>
      </c>
      <c r="H38" s="68" t="s">
        <v>16</v>
      </c>
      <c r="I38" s="65" t="s">
        <v>15</v>
      </c>
      <c r="J38" s="68" t="s">
        <v>16</v>
      </c>
      <c r="K38" s="65" t="s">
        <v>15</v>
      </c>
      <c r="L38" s="68" t="s">
        <v>16</v>
      </c>
      <c r="M38" s="65" t="s">
        <v>15</v>
      </c>
      <c r="N38" s="68" t="s">
        <v>16</v>
      </c>
    </row>
    <row r="39" spans="1:14" s="52" customFormat="1" ht="16.5" customHeight="1" x14ac:dyDescent="0.2">
      <c r="A39" s="62" t="s">
        <v>231</v>
      </c>
      <c r="B39" s="60" t="s">
        <v>14</v>
      </c>
      <c r="C39" s="63" t="s">
        <v>15</v>
      </c>
      <c r="D39" s="74" t="s">
        <v>16</v>
      </c>
      <c r="E39" s="63" t="s">
        <v>15</v>
      </c>
      <c r="F39" s="74" t="s">
        <v>16</v>
      </c>
      <c r="G39" s="63" t="s">
        <v>15</v>
      </c>
      <c r="H39" s="74" t="s">
        <v>16</v>
      </c>
      <c r="I39" s="63" t="s">
        <v>15</v>
      </c>
      <c r="J39" s="74" t="s">
        <v>16</v>
      </c>
      <c r="K39" s="63" t="s">
        <v>15</v>
      </c>
      <c r="L39" s="74" t="s">
        <v>16</v>
      </c>
      <c r="M39" s="63" t="s">
        <v>15</v>
      </c>
      <c r="N39" s="74" t="s">
        <v>16</v>
      </c>
    </row>
    <row r="40" spans="1:14" s="52" customFormat="1" ht="16.5" customHeight="1" x14ac:dyDescent="0.2">
      <c r="A40" s="83"/>
      <c r="C40" s="84"/>
      <c r="D40" s="85"/>
      <c r="E40" s="84"/>
      <c r="F40" s="85"/>
      <c r="G40" s="84"/>
      <c r="H40" s="85"/>
      <c r="I40" s="84"/>
      <c r="J40" s="85"/>
      <c r="K40" s="84"/>
      <c r="L40" s="85"/>
      <c r="M40" s="84"/>
      <c r="N40" s="85"/>
    </row>
    <row r="41" spans="1:14" s="52" customFormat="1" ht="16.5" customHeight="1" x14ac:dyDescent="0.2">
      <c r="C41" s="84"/>
      <c r="D41" s="85"/>
      <c r="E41" s="84"/>
      <c r="F41" s="85"/>
      <c r="G41" s="84"/>
      <c r="H41" s="85"/>
      <c r="I41" s="84"/>
      <c r="J41" s="85"/>
      <c r="K41" s="84"/>
      <c r="L41" s="85"/>
      <c r="M41" s="84"/>
      <c r="N41" s="85"/>
    </row>
    <row r="42" spans="1:14" s="52" customFormat="1" ht="16.5" customHeight="1" x14ac:dyDescent="0.2">
      <c r="C42" s="84"/>
      <c r="D42" s="85"/>
      <c r="E42" s="84"/>
      <c r="F42" s="85"/>
      <c r="G42" s="84"/>
      <c r="H42" s="85"/>
      <c r="I42" s="84"/>
      <c r="J42" s="85"/>
      <c r="K42" s="84"/>
      <c r="L42" s="85"/>
      <c r="M42" s="84"/>
      <c r="N42" s="85"/>
    </row>
    <row r="43" spans="1:14" s="52" customFormat="1" x14ac:dyDescent="0.2">
      <c r="C43" s="84"/>
      <c r="D43" s="85"/>
      <c r="E43" s="84"/>
      <c r="F43" s="85"/>
      <c r="G43" s="84"/>
      <c r="H43" s="85"/>
      <c r="I43" s="84"/>
      <c r="J43" s="85"/>
      <c r="K43" s="84"/>
      <c r="L43" s="85"/>
      <c r="M43" s="84"/>
      <c r="N43" s="85"/>
    </row>
    <row r="44" spans="1:14" s="52" customFormat="1" x14ac:dyDescent="0.2">
      <c r="C44" s="84"/>
      <c r="D44" s="85"/>
      <c r="E44" s="84"/>
      <c r="F44" s="85"/>
      <c r="G44" s="84"/>
      <c r="H44" s="85"/>
      <c r="I44" s="84"/>
      <c r="J44" s="85"/>
      <c r="K44" s="84"/>
      <c r="L44" s="85"/>
      <c r="M44" s="84"/>
      <c r="N44" s="85"/>
    </row>
    <row r="45" spans="1:14" s="52" customFormat="1" x14ac:dyDescent="0.2">
      <c r="C45" s="84"/>
      <c r="D45" s="85"/>
      <c r="E45" s="84"/>
      <c r="F45" s="85"/>
      <c r="G45" s="84"/>
      <c r="H45" s="85"/>
      <c r="I45" s="84"/>
      <c r="J45" s="85"/>
      <c r="K45" s="84"/>
      <c r="L45" s="85"/>
      <c r="M45" s="84"/>
      <c r="N45" s="85"/>
    </row>
    <row r="46" spans="1:14" s="52" customFormat="1" x14ac:dyDescent="0.2">
      <c r="C46" s="84"/>
      <c r="D46" s="85"/>
      <c r="E46" s="84"/>
      <c r="F46" s="85"/>
      <c r="G46" s="84"/>
      <c r="H46" s="85"/>
      <c r="I46" s="84"/>
      <c r="J46" s="85"/>
      <c r="K46" s="84"/>
      <c r="L46" s="85"/>
      <c r="M46" s="84"/>
      <c r="N46" s="85"/>
    </row>
    <row r="47" spans="1:14" s="52" customFormat="1" x14ac:dyDescent="0.2">
      <c r="C47" s="84"/>
      <c r="D47" s="85"/>
      <c r="E47" s="84"/>
      <c r="F47" s="85"/>
      <c r="G47" s="84"/>
      <c r="H47" s="85"/>
      <c r="I47" s="84"/>
      <c r="J47" s="85"/>
      <c r="K47" s="84"/>
      <c r="L47" s="85"/>
      <c r="M47" s="84"/>
      <c r="N47" s="85"/>
    </row>
    <row r="48" spans="1:14" s="52" customFormat="1" x14ac:dyDescent="0.2">
      <c r="C48" s="84"/>
      <c r="D48" s="85"/>
      <c r="E48" s="84"/>
      <c r="F48" s="85"/>
      <c r="G48" s="84"/>
      <c r="H48" s="85"/>
      <c r="I48" s="84"/>
      <c r="J48" s="85"/>
      <c r="K48" s="84"/>
      <c r="L48" s="85"/>
      <c r="M48" s="84"/>
      <c r="N48" s="85"/>
    </row>
    <row r="49" spans="3:14" s="52" customFormat="1" x14ac:dyDescent="0.2">
      <c r="C49" s="84"/>
      <c r="D49" s="85"/>
      <c r="E49" s="84"/>
      <c r="F49" s="85"/>
      <c r="G49" s="84"/>
      <c r="H49" s="85"/>
      <c r="I49" s="84"/>
      <c r="J49" s="85"/>
      <c r="K49" s="84"/>
      <c r="L49" s="85"/>
      <c r="M49" s="84"/>
      <c r="N49" s="85"/>
    </row>
    <row r="50" spans="3:14" s="52" customFormat="1" x14ac:dyDescent="0.2">
      <c r="C50" s="84"/>
      <c r="D50" s="85"/>
      <c r="E50" s="84"/>
      <c r="F50" s="85"/>
      <c r="G50" s="84"/>
      <c r="H50" s="85"/>
      <c r="I50" s="84"/>
      <c r="J50" s="85"/>
      <c r="K50" s="84"/>
      <c r="L50" s="85"/>
      <c r="M50" s="84"/>
      <c r="N50" s="85"/>
    </row>
    <row r="51" spans="3:14" s="52" customFormat="1" x14ac:dyDescent="0.2">
      <c r="C51" s="84"/>
      <c r="D51" s="85"/>
      <c r="E51" s="84"/>
      <c r="F51" s="85"/>
      <c r="G51" s="84"/>
      <c r="H51" s="85"/>
      <c r="I51" s="84"/>
      <c r="J51" s="85"/>
      <c r="K51" s="84"/>
      <c r="L51" s="85"/>
      <c r="M51" s="84"/>
      <c r="N51" s="85"/>
    </row>
    <row r="52" spans="3:14" s="52" customFormat="1" x14ac:dyDescent="0.2">
      <c r="C52" s="84"/>
      <c r="D52" s="85"/>
      <c r="E52" s="84"/>
      <c r="F52" s="85"/>
      <c r="G52" s="84"/>
      <c r="H52" s="85"/>
      <c r="I52" s="84"/>
      <c r="J52" s="85"/>
      <c r="K52" s="84"/>
      <c r="L52" s="85"/>
      <c r="M52" s="84"/>
      <c r="N52" s="85"/>
    </row>
    <row r="53" spans="3:14" s="52" customFormat="1" x14ac:dyDescent="0.2">
      <c r="C53" s="84"/>
      <c r="D53" s="85"/>
      <c r="E53" s="84"/>
      <c r="F53" s="85"/>
      <c r="G53" s="84"/>
      <c r="H53" s="85"/>
      <c r="I53" s="84"/>
      <c r="J53" s="85"/>
      <c r="K53" s="84"/>
      <c r="L53" s="85"/>
      <c r="M53" s="84"/>
      <c r="N53" s="85"/>
    </row>
    <row r="54" spans="3:14" s="52" customFormat="1" x14ac:dyDescent="0.2">
      <c r="C54" s="84"/>
      <c r="D54" s="85"/>
      <c r="E54" s="84"/>
      <c r="F54" s="85"/>
      <c r="G54" s="84"/>
      <c r="H54" s="85"/>
      <c r="I54" s="84"/>
      <c r="J54" s="85"/>
      <c r="K54" s="84"/>
      <c r="L54" s="85"/>
      <c r="M54" s="84"/>
      <c r="N54" s="85"/>
    </row>
    <row r="55" spans="3:14" s="52" customFormat="1" x14ac:dyDescent="0.2">
      <c r="C55" s="84"/>
      <c r="D55" s="85"/>
      <c r="E55" s="84"/>
      <c r="F55" s="85"/>
      <c r="G55" s="84"/>
      <c r="H55" s="85"/>
      <c r="I55" s="84"/>
      <c r="J55" s="85"/>
      <c r="K55" s="84"/>
      <c r="L55" s="85"/>
      <c r="M55" s="84"/>
      <c r="N55" s="85"/>
    </row>
    <row r="56" spans="3:14" s="52" customFormat="1" x14ac:dyDescent="0.2">
      <c r="C56" s="84"/>
      <c r="D56" s="85"/>
      <c r="E56" s="84"/>
      <c r="F56" s="85"/>
      <c r="G56" s="84"/>
      <c r="H56" s="85"/>
      <c r="I56" s="84"/>
      <c r="J56" s="85"/>
      <c r="K56" s="84"/>
      <c r="L56" s="85"/>
      <c r="M56" s="84"/>
      <c r="N56" s="85"/>
    </row>
    <row r="57" spans="3:14" s="52" customFormat="1" x14ac:dyDescent="0.2">
      <c r="C57" s="84"/>
      <c r="D57" s="85"/>
      <c r="E57" s="84"/>
      <c r="F57" s="85"/>
      <c r="G57" s="84"/>
      <c r="H57" s="85"/>
      <c r="I57" s="84"/>
      <c r="J57" s="85"/>
      <c r="K57" s="84"/>
      <c r="L57" s="85"/>
      <c r="M57" s="84"/>
      <c r="N57" s="85"/>
    </row>
    <row r="58" spans="3:14" s="52" customFormat="1" x14ac:dyDescent="0.2">
      <c r="C58" s="84"/>
      <c r="D58" s="85"/>
      <c r="E58" s="84"/>
      <c r="F58" s="85"/>
      <c r="G58" s="84"/>
      <c r="H58" s="85"/>
      <c r="I58" s="84"/>
      <c r="J58" s="85"/>
      <c r="K58" s="84"/>
      <c r="L58" s="85"/>
      <c r="M58" s="84"/>
      <c r="N58" s="85"/>
    </row>
    <row r="59" spans="3:14" s="52" customFormat="1" x14ac:dyDescent="0.2">
      <c r="C59" s="84"/>
      <c r="D59" s="85"/>
      <c r="E59" s="84"/>
      <c r="F59" s="85"/>
      <c r="G59" s="84"/>
      <c r="H59" s="85"/>
      <c r="I59" s="84"/>
      <c r="J59" s="85"/>
      <c r="K59" s="84"/>
      <c r="L59" s="85"/>
      <c r="M59" s="84"/>
      <c r="N59" s="85"/>
    </row>
    <row r="60" spans="3:14" s="52" customFormat="1" x14ac:dyDescent="0.2">
      <c r="C60" s="84"/>
      <c r="D60" s="85"/>
      <c r="E60" s="84"/>
      <c r="F60" s="85"/>
      <c r="G60" s="84"/>
      <c r="H60" s="85"/>
      <c r="I60" s="84"/>
      <c r="J60" s="85"/>
      <c r="K60" s="84"/>
      <c r="L60" s="85"/>
      <c r="M60" s="84"/>
      <c r="N60" s="85"/>
    </row>
    <row r="61" spans="3:14" s="52" customFormat="1" x14ac:dyDescent="0.2">
      <c r="C61" s="84"/>
      <c r="D61" s="85"/>
      <c r="E61" s="84"/>
      <c r="F61" s="85"/>
      <c r="G61" s="84"/>
      <c r="H61" s="85"/>
      <c r="I61" s="84"/>
      <c r="J61" s="85"/>
      <c r="K61" s="84"/>
      <c r="L61" s="85"/>
      <c r="M61" s="84"/>
      <c r="N61" s="85"/>
    </row>
    <row r="62" spans="3:14" s="52" customFormat="1" x14ac:dyDescent="0.2">
      <c r="C62" s="84"/>
      <c r="D62" s="85"/>
      <c r="E62" s="84"/>
      <c r="F62" s="85"/>
      <c r="G62" s="84"/>
      <c r="H62" s="85"/>
      <c r="I62" s="84"/>
      <c r="J62" s="85"/>
      <c r="K62" s="84"/>
      <c r="L62" s="85"/>
      <c r="M62" s="84"/>
      <c r="N62" s="85"/>
    </row>
    <row r="63" spans="3:14" s="52" customFormat="1" x14ac:dyDescent="0.2">
      <c r="C63" s="84"/>
      <c r="D63" s="85"/>
      <c r="E63" s="84"/>
      <c r="F63" s="85"/>
      <c r="G63" s="84"/>
      <c r="H63" s="85"/>
      <c r="I63" s="84"/>
      <c r="J63" s="85"/>
      <c r="K63" s="84"/>
      <c r="L63" s="85"/>
      <c r="M63" s="84"/>
      <c r="N63" s="85"/>
    </row>
    <row r="64" spans="3:14" s="52" customFormat="1" x14ac:dyDescent="0.2">
      <c r="C64" s="84"/>
      <c r="D64" s="85"/>
      <c r="E64" s="84"/>
      <c r="F64" s="85"/>
      <c r="G64" s="84"/>
      <c r="H64" s="85"/>
      <c r="I64" s="84"/>
      <c r="J64" s="85"/>
      <c r="K64" s="84"/>
      <c r="L64" s="85"/>
      <c r="M64" s="84"/>
      <c r="N64" s="85"/>
    </row>
    <row r="65" spans="3:14" s="52" customFormat="1" x14ac:dyDescent="0.2">
      <c r="C65" s="84"/>
      <c r="D65" s="85"/>
      <c r="E65" s="84"/>
      <c r="F65" s="85"/>
      <c r="G65" s="84"/>
      <c r="H65" s="85"/>
      <c r="I65" s="84"/>
      <c r="J65" s="85"/>
      <c r="K65" s="84"/>
      <c r="L65" s="85"/>
      <c r="M65" s="84"/>
      <c r="N65" s="85"/>
    </row>
    <row r="66" spans="3:14" s="52" customFormat="1" x14ac:dyDescent="0.2">
      <c r="C66" s="84"/>
      <c r="D66" s="85"/>
      <c r="E66" s="84"/>
      <c r="F66" s="85"/>
      <c r="G66" s="84"/>
      <c r="H66" s="85"/>
      <c r="I66" s="84"/>
      <c r="J66" s="85"/>
      <c r="K66" s="84"/>
      <c r="L66" s="85"/>
      <c r="M66" s="84"/>
      <c r="N66" s="85"/>
    </row>
    <row r="67" spans="3:14" s="52" customFormat="1" x14ac:dyDescent="0.2">
      <c r="C67" s="84"/>
      <c r="D67" s="85"/>
      <c r="E67" s="84"/>
      <c r="F67" s="85"/>
      <c r="G67" s="84"/>
      <c r="H67" s="85"/>
      <c r="I67" s="84"/>
      <c r="J67" s="85"/>
      <c r="K67" s="84"/>
      <c r="L67" s="85"/>
      <c r="M67" s="84"/>
      <c r="N67" s="85"/>
    </row>
    <row r="68" spans="3:14" s="52" customFormat="1" x14ac:dyDescent="0.2">
      <c r="C68" s="84"/>
      <c r="D68" s="85"/>
      <c r="E68" s="84"/>
      <c r="F68" s="85"/>
      <c r="G68" s="84"/>
      <c r="H68" s="85"/>
      <c r="I68" s="84"/>
      <c r="J68" s="85"/>
      <c r="K68" s="84"/>
      <c r="L68" s="85"/>
      <c r="M68" s="84"/>
      <c r="N68" s="85"/>
    </row>
    <row r="69" spans="3:14" s="52" customFormat="1" x14ac:dyDescent="0.2">
      <c r="C69" s="84"/>
      <c r="D69" s="85"/>
      <c r="E69" s="84"/>
      <c r="F69" s="85"/>
      <c r="G69" s="84"/>
      <c r="H69" s="85"/>
      <c r="I69" s="84"/>
      <c r="J69" s="85"/>
      <c r="K69" s="84"/>
      <c r="L69" s="85"/>
      <c r="M69" s="84"/>
      <c r="N69" s="85"/>
    </row>
    <row r="70" spans="3:14" s="52" customFormat="1" x14ac:dyDescent="0.2">
      <c r="C70" s="84"/>
      <c r="D70" s="85"/>
      <c r="E70" s="84"/>
      <c r="F70" s="85"/>
      <c r="G70" s="84"/>
      <c r="H70" s="85"/>
      <c r="I70" s="84"/>
      <c r="J70" s="85"/>
      <c r="K70" s="84"/>
      <c r="L70" s="85"/>
      <c r="M70" s="84"/>
      <c r="N70" s="85"/>
    </row>
    <row r="71" spans="3:14" s="52" customFormat="1" x14ac:dyDescent="0.2">
      <c r="C71" s="84"/>
      <c r="D71" s="85"/>
      <c r="E71" s="84"/>
      <c r="F71" s="85"/>
      <c r="G71" s="84"/>
      <c r="H71" s="85"/>
      <c r="I71" s="84"/>
      <c r="J71" s="85"/>
      <c r="K71" s="84"/>
      <c r="L71" s="85"/>
      <c r="M71" s="84"/>
      <c r="N71" s="85"/>
    </row>
    <row r="72" spans="3:14" s="52" customFormat="1" x14ac:dyDescent="0.2">
      <c r="C72" s="84"/>
      <c r="D72" s="85"/>
      <c r="E72" s="84"/>
      <c r="F72" s="85"/>
      <c r="G72" s="84"/>
      <c r="H72" s="85"/>
      <c r="I72" s="84"/>
      <c r="J72" s="85"/>
      <c r="K72" s="84"/>
      <c r="L72" s="85"/>
      <c r="M72" s="84"/>
      <c r="N72" s="85"/>
    </row>
    <row r="73" spans="3:14" s="52" customFormat="1" x14ac:dyDescent="0.2">
      <c r="C73" s="84"/>
      <c r="D73" s="85"/>
      <c r="E73" s="84"/>
      <c r="F73" s="85"/>
      <c r="G73" s="84"/>
      <c r="H73" s="85"/>
      <c r="I73" s="84"/>
      <c r="J73" s="85"/>
      <c r="K73" s="84"/>
      <c r="L73" s="85"/>
      <c r="M73" s="84"/>
      <c r="N73" s="85"/>
    </row>
    <row r="74" spans="3:14" s="52" customFormat="1" x14ac:dyDescent="0.2">
      <c r="C74" s="84"/>
      <c r="D74" s="85"/>
      <c r="E74" s="84"/>
      <c r="F74" s="85"/>
      <c r="G74" s="84"/>
      <c r="H74" s="85"/>
      <c r="I74" s="84"/>
      <c r="J74" s="85"/>
      <c r="K74" s="84"/>
      <c r="L74" s="85"/>
      <c r="M74" s="84"/>
      <c r="N74" s="85"/>
    </row>
    <row r="75" spans="3:14" s="52" customFormat="1" x14ac:dyDescent="0.2">
      <c r="C75" s="84"/>
      <c r="D75" s="85"/>
      <c r="E75" s="84"/>
      <c r="F75" s="85"/>
      <c r="G75" s="84"/>
      <c r="H75" s="85"/>
      <c r="I75" s="84"/>
      <c r="J75" s="85"/>
      <c r="K75" s="84"/>
      <c r="L75" s="85"/>
      <c r="M75" s="84"/>
      <c r="N75" s="85"/>
    </row>
    <row r="76" spans="3:14" s="52" customFormat="1" x14ac:dyDescent="0.2">
      <c r="C76" s="84"/>
      <c r="D76" s="85"/>
      <c r="E76" s="84"/>
      <c r="F76" s="85"/>
      <c r="G76" s="84"/>
      <c r="H76" s="85"/>
      <c r="I76" s="84"/>
      <c r="J76" s="85"/>
      <c r="K76" s="84"/>
      <c r="L76" s="85"/>
      <c r="M76" s="84"/>
      <c r="N76" s="85"/>
    </row>
    <row r="77" spans="3:14" s="52" customFormat="1" x14ac:dyDescent="0.2">
      <c r="C77" s="84"/>
      <c r="D77" s="85"/>
      <c r="E77" s="84"/>
      <c r="F77" s="85"/>
      <c r="G77" s="84"/>
      <c r="H77" s="85"/>
      <c r="I77" s="84"/>
      <c r="J77" s="85"/>
      <c r="K77" s="84"/>
      <c r="L77" s="85"/>
      <c r="M77" s="84"/>
      <c r="N77" s="85"/>
    </row>
    <row r="78" spans="3:14" s="52" customFormat="1" x14ac:dyDescent="0.2">
      <c r="C78" s="84"/>
      <c r="D78" s="85"/>
      <c r="E78" s="84"/>
      <c r="F78" s="85"/>
      <c r="G78" s="84"/>
      <c r="H78" s="85"/>
      <c r="I78" s="84"/>
      <c r="J78" s="85"/>
      <c r="K78" s="84"/>
      <c r="L78" s="85"/>
      <c r="M78" s="84"/>
      <c r="N78" s="85"/>
    </row>
    <row r="79" spans="3:14" s="52" customFormat="1" x14ac:dyDescent="0.2">
      <c r="C79" s="84"/>
      <c r="D79" s="85"/>
      <c r="E79" s="84"/>
      <c r="F79" s="85"/>
      <c r="G79" s="84"/>
      <c r="H79" s="85"/>
      <c r="I79" s="84"/>
      <c r="J79" s="85"/>
      <c r="K79" s="84"/>
      <c r="L79" s="85"/>
      <c r="M79" s="84"/>
      <c r="N79" s="85"/>
    </row>
    <row r="80" spans="3:14" s="52" customFormat="1" x14ac:dyDescent="0.2">
      <c r="C80" s="84"/>
      <c r="D80" s="85"/>
      <c r="E80" s="84"/>
      <c r="F80" s="85"/>
      <c r="G80" s="84"/>
      <c r="H80" s="85"/>
      <c r="I80" s="84"/>
      <c r="J80" s="85"/>
      <c r="K80" s="84"/>
      <c r="L80" s="85"/>
      <c r="M80" s="84"/>
      <c r="N80" s="85"/>
    </row>
    <row r="81" spans="3:14" s="52" customFormat="1" x14ac:dyDescent="0.2">
      <c r="C81" s="84"/>
      <c r="D81" s="85"/>
      <c r="E81" s="84"/>
      <c r="F81" s="85"/>
      <c r="G81" s="84"/>
      <c r="H81" s="85"/>
      <c r="I81" s="84"/>
      <c r="J81" s="85"/>
      <c r="K81" s="84"/>
      <c r="L81" s="85"/>
      <c r="M81" s="84"/>
      <c r="N81" s="85"/>
    </row>
    <row r="82" spans="3:14" s="52" customFormat="1" x14ac:dyDescent="0.2">
      <c r="C82" s="84"/>
      <c r="D82" s="85"/>
      <c r="E82" s="84"/>
      <c r="F82" s="85"/>
      <c r="G82" s="84"/>
      <c r="H82" s="85"/>
      <c r="I82" s="84"/>
      <c r="J82" s="85"/>
      <c r="K82" s="84"/>
      <c r="L82" s="85"/>
      <c r="M82" s="84"/>
      <c r="N82" s="85"/>
    </row>
    <row r="83" spans="3:14" s="52" customFormat="1" x14ac:dyDescent="0.2">
      <c r="C83" s="84"/>
      <c r="D83" s="85"/>
      <c r="E83" s="84"/>
      <c r="F83" s="85"/>
      <c r="G83" s="84"/>
      <c r="H83" s="85"/>
      <c r="I83" s="84"/>
      <c r="J83" s="85"/>
      <c r="K83" s="84"/>
      <c r="L83" s="85"/>
      <c r="M83" s="84"/>
      <c r="N83" s="85"/>
    </row>
    <row r="84" spans="3:14" s="52" customFormat="1" x14ac:dyDescent="0.2">
      <c r="C84" s="84"/>
      <c r="D84" s="85"/>
      <c r="E84" s="84"/>
      <c r="F84" s="85"/>
      <c r="G84" s="84"/>
      <c r="H84" s="85"/>
      <c r="I84" s="84"/>
      <c r="J84" s="85"/>
      <c r="K84" s="84"/>
      <c r="L84" s="85"/>
      <c r="M84" s="84"/>
      <c r="N84" s="85"/>
    </row>
    <row r="85" spans="3:14" s="52" customFormat="1" x14ac:dyDescent="0.2">
      <c r="C85" s="84"/>
      <c r="D85" s="85"/>
      <c r="E85" s="84"/>
      <c r="F85" s="85"/>
      <c r="G85" s="84"/>
      <c r="H85" s="85"/>
      <c r="I85" s="84"/>
      <c r="J85" s="85"/>
      <c r="K85" s="84"/>
      <c r="L85" s="85"/>
      <c r="M85" s="84"/>
      <c r="N85" s="85"/>
    </row>
    <row r="86" spans="3:14" s="52" customFormat="1" x14ac:dyDescent="0.2">
      <c r="C86" s="84"/>
      <c r="D86" s="85"/>
      <c r="E86" s="84"/>
      <c r="F86" s="85"/>
      <c r="G86" s="84"/>
      <c r="H86" s="85"/>
      <c r="I86" s="84"/>
      <c r="J86" s="85"/>
      <c r="K86" s="84"/>
      <c r="L86" s="85"/>
      <c r="M86" s="84"/>
      <c r="N86" s="85"/>
    </row>
    <row r="87" spans="3:14" s="52" customFormat="1" x14ac:dyDescent="0.2">
      <c r="C87" s="84"/>
      <c r="D87" s="85"/>
      <c r="E87" s="84"/>
      <c r="F87" s="85"/>
      <c r="G87" s="84"/>
      <c r="H87" s="85"/>
      <c r="I87" s="84"/>
      <c r="J87" s="85"/>
      <c r="K87" s="84"/>
      <c r="L87" s="85"/>
      <c r="M87" s="84"/>
      <c r="N87" s="85"/>
    </row>
    <row r="88" spans="3:14" s="52" customFormat="1" x14ac:dyDescent="0.2">
      <c r="C88" s="84"/>
      <c r="D88" s="85"/>
      <c r="E88" s="84"/>
      <c r="F88" s="85"/>
      <c r="G88" s="84"/>
      <c r="H88" s="85"/>
      <c r="I88" s="84"/>
      <c r="J88" s="85"/>
      <c r="K88" s="84"/>
      <c r="L88" s="85"/>
      <c r="M88" s="84"/>
      <c r="N88" s="85"/>
    </row>
    <row r="89" spans="3:14" s="52" customFormat="1" x14ac:dyDescent="0.2">
      <c r="C89" s="84"/>
      <c r="D89" s="85"/>
      <c r="E89" s="84"/>
      <c r="F89" s="85"/>
      <c r="G89" s="84"/>
      <c r="H89" s="85"/>
      <c r="I89" s="84"/>
      <c r="J89" s="85"/>
      <c r="K89" s="84"/>
      <c r="L89" s="85"/>
      <c r="M89" s="84"/>
      <c r="N89" s="85"/>
    </row>
  </sheetData>
  <mergeCells count="39">
    <mergeCell ref="A1:N1"/>
    <mergeCell ref="M4:N4"/>
    <mergeCell ref="C4:D4"/>
    <mergeCell ref="A8:N8"/>
    <mergeCell ref="A18:N18"/>
    <mergeCell ref="C7:D7"/>
    <mergeCell ref="E7:F7"/>
    <mergeCell ref="G7:H7"/>
    <mergeCell ref="I7:J7"/>
    <mergeCell ref="K7:L7"/>
    <mergeCell ref="M7:N7"/>
    <mergeCell ref="M6:N6"/>
    <mergeCell ref="C5:D5"/>
    <mergeCell ref="E5:F5"/>
    <mergeCell ref="G5:H5"/>
    <mergeCell ref="I5:J5"/>
    <mergeCell ref="K5:L5"/>
    <mergeCell ref="M5:N5"/>
    <mergeCell ref="C6:D6"/>
    <mergeCell ref="E6:F6"/>
    <mergeCell ref="G6:H6"/>
    <mergeCell ref="I6:J6"/>
    <mergeCell ref="K6:L6"/>
    <mergeCell ref="E4:F4"/>
    <mergeCell ref="G4:H4"/>
    <mergeCell ref="M2:N2"/>
    <mergeCell ref="C3:D3"/>
    <mergeCell ref="E3:F3"/>
    <mergeCell ref="G3:H3"/>
    <mergeCell ref="I3:J3"/>
    <mergeCell ref="K3:L3"/>
    <mergeCell ref="M3:N3"/>
    <mergeCell ref="C2:D2"/>
    <mergeCell ref="E2:F2"/>
    <mergeCell ref="G2:H2"/>
    <mergeCell ref="I2:J2"/>
    <mergeCell ref="K2:L2"/>
    <mergeCell ref="I4:J4"/>
    <mergeCell ref="K4:L4"/>
  </mergeCells>
  <pageMargins left="0.7" right="0.7" top="0.75" bottom="0.75" header="0.3" footer="0.3"/>
  <pageSetup paperSize="9" scale="54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0"/>
  </sheetPr>
  <dimension ref="A1:N42"/>
  <sheetViews>
    <sheetView view="pageBreakPreview" zoomScale="80" zoomScaleNormal="70" zoomScaleSheetLayoutView="80" workbookViewId="0">
      <pane xSplit="1" ySplit="2" topLeftCell="B3" activePane="bottomRight" state="frozen"/>
      <selection activeCell="A2" sqref="A2"/>
      <selection pane="topRight" activeCell="A2" sqref="A2"/>
      <selection pane="bottomLeft" activeCell="A2" sqref="A2"/>
      <selection pane="bottomRight" activeCell="A3" sqref="A3"/>
    </sheetView>
  </sheetViews>
  <sheetFormatPr defaultColWidth="9.33203125" defaultRowHeight="12.75" x14ac:dyDescent="0.2"/>
  <cols>
    <col min="1" max="1" width="55" style="55" customWidth="1"/>
    <col min="2" max="2" width="13.33203125" style="55" customWidth="1"/>
    <col min="3" max="3" width="5" style="76" customWidth="1"/>
    <col min="4" max="4" width="13.33203125" style="77" customWidth="1"/>
    <col min="5" max="5" width="5" style="76" customWidth="1"/>
    <col min="6" max="6" width="13.33203125" style="77" customWidth="1"/>
    <col min="7" max="7" width="5" style="76" customWidth="1"/>
    <col min="8" max="8" width="13.33203125" style="77" customWidth="1"/>
    <col min="9" max="9" width="5" style="76" customWidth="1"/>
    <col min="10" max="10" width="13.33203125" style="77" customWidth="1"/>
    <col min="11" max="11" width="5" style="76" customWidth="1"/>
    <col min="12" max="12" width="13.33203125" style="77" customWidth="1"/>
    <col min="13" max="13" width="5" style="76" customWidth="1"/>
    <col min="14" max="14" width="13.33203125" style="77" customWidth="1"/>
    <col min="15" max="15" width="3.33203125" style="55" customWidth="1"/>
    <col min="16" max="16384" width="9.33203125" style="55"/>
  </cols>
  <sheetData>
    <row r="1" spans="1:14" s="52" customFormat="1" ht="18.75" customHeight="1" x14ac:dyDescent="0.2">
      <c r="A1" s="266" t="s">
        <v>65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  <c r="M1" s="266"/>
      <c r="N1" s="266"/>
    </row>
    <row r="2" spans="1:14" s="52" customFormat="1" ht="26.25" customHeight="1" x14ac:dyDescent="0.2">
      <c r="A2" s="78"/>
      <c r="B2" s="54" t="s">
        <v>192</v>
      </c>
      <c r="C2" s="258" t="s">
        <v>193</v>
      </c>
      <c r="D2" s="258"/>
      <c r="E2" s="258" t="s">
        <v>194</v>
      </c>
      <c r="F2" s="258"/>
      <c r="G2" s="258" t="s">
        <v>232</v>
      </c>
      <c r="H2" s="258"/>
      <c r="I2" s="258" t="s">
        <v>195</v>
      </c>
      <c r="J2" s="258"/>
      <c r="K2" s="258" t="s">
        <v>196</v>
      </c>
      <c r="L2" s="258"/>
      <c r="M2" s="258" t="s">
        <v>233</v>
      </c>
      <c r="N2" s="259"/>
    </row>
    <row r="3" spans="1:14" s="52" customFormat="1" ht="26.25" customHeight="1" x14ac:dyDescent="0.2">
      <c r="A3" s="79"/>
      <c r="B3" s="57" t="s">
        <v>4</v>
      </c>
      <c r="C3" s="260" t="s">
        <v>66</v>
      </c>
      <c r="D3" s="261"/>
      <c r="E3" s="260" t="s">
        <v>67</v>
      </c>
      <c r="F3" s="261"/>
      <c r="G3" s="260" t="s">
        <v>68</v>
      </c>
      <c r="H3" s="261"/>
      <c r="I3" s="260" t="s">
        <v>66</v>
      </c>
      <c r="J3" s="261"/>
      <c r="K3" s="260" t="s">
        <v>67</v>
      </c>
      <c r="L3" s="261"/>
      <c r="M3" s="260" t="s">
        <v>68</v>
      </c>
      <c r="N3" s="261"/>
    </row>
    <row r="4" spans="1:14" s="52" customFormat="1" ht="16.5" customHeight="1" x14ac:dyDescent="0.2">
      <c r="A4" s="58" t="s">
        <v>197</v>
      </c>
      <c r="B4" s="59"/>
      <c r="C4" s="256" t="s">
        <v>7</v>
      </c>
      <c r="D4" s="257"/>
      <c r="E4" s="256" t="s">
        <v>7</v>
      </c>
      <c r="F4" s="257"/>
      <c r="G4" s="256" t="s">
        <v>7</v>
      </c>
      <c r="H4" s="257"/>
      <c r="I4" s="256" t="s">
        <v>8</v>
      </c>
      <c r="J4" s="257"/>
      <c r="K4" s="256" t="s">
        <v>8</v>
      </c>
      <c r="L4" s="257"/>
      <c r="M4" s="256" t="s">
        <v>8</v>
      </c>
      <c r="N4" s="257"/>
    </row>
    <row r="5" spans="1:14" s="52" customFormat="1" ht="16.5" customHeight="1" x14ac:dyDescent="0.2">
      <c r="A5" s="58" t="s">
        <v>198</v>
      </c>
      <c r="B5" s="60" t="s">
        <v>9</v>
      </c>
      <c r="C5" s="260" t="s">
        <v>55</v>
      </c>
      <c r="D5" s="261"/>
      <c r="E5" s="260" t="s">
        <v>69</v>
      </c>
      <c r="F5" s="261"/>
      <c r="G5" s="260" t="s">
        <v>20</v>
      </c>
      <c r="H5" s="261"/>
      <c r="I5" s="260" t="s">
        <v>55</v>
      </c>
      <c r="J5" s="261"/>
      <c r="K5" s="260" t="s">
        <v>69</v>
      </c>
      <c r="L5" s="261"/>
      <c r="M5" s="260" t="s">
        <v>20</v>
      </c>
      <c r="N5" s="261"/>
    </row>
    <row r="6" spans="1:14" s="52" customFormat="1" ht="16.5" customHeight="1" x14ac:dyDescent="0.2">
      <c r="A6" s="58" t="s">
        <v>199</v>
      </c>
      <c r="B6" s="61" t="s">
        <v>4</v>
      </c>
      <c r="C6" s="264">
        <v>400</v>
      </c>
      <c r="D6" s="265"/>
      <c r="E6" s="264">
        <v>625</v>
      </c>
      <c r="F6" s="265"/>
      <c r="G6" s="264">
        <v>833</v>
      </c>
      <c r="H6" s="265"/>
      <c r="I6" s="264">
        <v>400</v>
      </c>
      <c r="J6" s="265"/>
      <c r="K6" s="264">
        <v>625</v>
      </c>
      <c r="L6" s="265"/>
      <c r="M6" s="264">
        <v>833</v>
      </c>
      <c r="N6" s="265"/>
    </row>
    <row r="7" spans="1:14" s="52" customFormat="1" ht="16.5" customHeight="1" x14ac:dyDescent="0.2">
      <c r="A7" s="58" t="s">
        <v>200</v>
      </c>
      <c r="B7" s="60" t="s">
        <v>13</v>
      </c>
      <c r="C7" s="269">
        <v>20</v>
      </c>
      <c r="D7" s="270"/>
      <c r="E7" s="269">
        <v>25</v>
      </c>
      <c r="F7" s="270"/>
      <c r="G7" s="269">
        <v>25</v>
      </c>
      <c r="H7" s="270"/>
      <c r="I7" s="269">
        <v>20</v>
      </c>
      <c r="J7" s="270"/>
      <c r="K7" s="269">
        <v>25</v>
      </c>
      <c r="L7" s="270"/>
      <c r="M7" s="269">
        <v>25</v>
      </c>
      <c r="N7" s="270"/>
    </row>
    <row r="8" spans="1:14" s="52" customFormat="1" ht="16.5" customHeight="1" x14ac:dyDescent="0.2">
      <c r="A8" s="267" t="s">
        <v>201</v>
      </c>
      <c r="B8" s="268"/>
      <c r="C8" s="268"/>
      <c r="D8" s="268"/>
      <c r="E8" s="268"/>
      <c r="F8" s="268"/>
      <c r="G8" s="268"/>
      <c r="H8" s="268"/>
      <c r="I8" s="268"/>
      <c r="J8" s="268"/>
      <c r="K8" s="268"/>
      <c r="L8" s="268"/>
      <c r="M8" s="268"/>
      <c r="N8" s="268"/>
    </row>
    <row r="9" spans="1:14" s="52" customFormat="1" ht="16.5" customHeight="1" x14ac:dyDescent="0.2">
      <c r="A9" s="62" t="s">
        <v>235</v>
      </c>
      <c r="B9" s="60" t="s">
        <v>14</v>
      </c>
      <c r="C9" s="63" t="s">
        <v>15</v>
      </c>
      <c r="D9" s="64">
        <v>780</v>
      </c>
      <c r="E9" s="63" t="s">
        <v>15</v>
      </c>
      <c r="F9" s="64">
        <v>780</v>
      </c>
      <c r="G9" s="63" t="s">
        <v>15</v>
      </c>
      <c r="H9" s="64">
        <v>780</v>
      </c>
      <c r="I9" s="63" t="s">
        <v>15</v>
      </c>
      <c r="J9" s="64">
        <v>819</v>
      </c>
      <c r="K9" s="63" t="s">
        <v>15</v>
      </c>
      <c r="L9" s="64">
        <v>819</v>
      </c>
      <c r="M9" s="63" t="s">
        <v>15</v>
      </c>
      <c r="N9" s="64">
        <v>819</v>
      </c>
    </row>
    <row r="10" spans="1:14" s="52" customFormat="1" ht="16.5" customHeight="1" x14ac:dyDescent="0.2">
      <c r="A10" s="62" t="s">
        <v>203</v>
      </c>
      <c r="B10" s="61" t="s">
        <v>14</v>
      </c>
      <c r="C10" s="65" t="s">
        <v>15</v>
      </c>
      <c r="D10" s="66">
        <v>1250</v>
      </c>
      <c r="E10" s="65" t="s">
        <v>15</v>
      </c>
      <c r="F10" s="66">
        <v>1250</v>
      </c>
      <c r="G10" s="65" t="s">
        <v>15</v>
      </c>
      <c r="H10" s="66">
        <v>1250</v>
      </c>
      <c r="I10" s="65" t="s">
        <v>15</v>
      </c>
      <c r="J10" s="66">
        <v>1250</v>
      </c>
      <c r="K10" s="65" t="s">
        <v>15</v>
      </c>
      <c r="L10" s="66">
        <v>1250</v>
      </c>
      <c r="M10" s="65" t="s">
        <v>15</v>
      </c>
      <c r="N10" s="66">
        <v>1250</v>
      </c>
    </row>
    <row r="11" spans="1:14" s="52" customFormat="1" ht="16.5" customHeight="1" x14ac:dyDescent="0.2">
      <c r="A11" s="62" t="s">
        <v>204</v>
      </c>
      <c r="B11" s="60" t="s">
        <v>14</v>
      </c>
      <c r="C11" s="63" t="s">
        <v>15</v>
      </c>
      <c r="D11" s="64">
        <v>680</v>
      </c>
      <c r="E11" s="63" t="s">
        <v>15</v>
      </c>
      <c r="F11" s="64">
        <v>680</v>
      </c>
      <c r="G11" s="63" t="s">
        <v>15</v>
      </c>
      <c r="H11" s="64">
        <v>680</v>
      </c>
      <c r="I11" s="63" t="s">
        <v>15</v>
      </c>
      <c r="J11" s="64">
        <v>714</v>
      </c>
      <c r="K11" s="63" t="s">
        <v>15</v>
      </c>
      <c r="L11" s="64">
        <v>714</v>
      </c>
      <c r="M11" s="63" t="s">
        <v>15</v>
      </c>
      <c r="N11" s="64">
        <v>714</v>
      </c>
    </row>
    <row r="12" spans="1:14" s="52" customFormat="1" ht="16.5" customHeight="1" x14ac:dyDescent="0.2">
      <c r="A12" s="62" t="s">
        <v>205</v>
      </c>
      <c r="B12" s="61" t="s">
        <v>14</v>
      </c>
      <c r="C12" s="65" t="s">
        <v>15</v>
      </c>
      <c r="D12" s="66">
        <v>1344</v>
      </c>
      <c r="E12" s="65" t="s">
        <v>15</v>
      </c>
      <c r="F12" s="66">
        <v>2100</v>
      </c>
      <c r="G12" s="65" t="s">
        <v>15</v>
      </c>
      <c r="H12" s="66">
        <v>2798.88</v>
      </c>
      <c r="I12" s="65" t="s">
        <v>15</v>
      </c>
      <c r="J12" s="66">
        <v>1344</v>
      </c>
      <c r="K12" s="65" t="s">
        <v>15</v>
      </c>
      <c r="L12" s="66">
        <v>2100</v>
      </c>
      <c r="M12" s="65" t="s">
        <v>15</v>
      </c>
      <c r="N12" s="66">
        <v>2798.88</v>
      </c>
    </row>
    <row r="13" spans="1:14" s="52" customFormat="1" ht="16.5" customHeight="1" x14ac:dyDescent="0.2">
      <c r="A13" s="62" t="s">
        <v>206</v>
      </c>
      <c r="B13" s="60" t="s">
        <v>14</v>
      </c>
      <c r="C13" s="63" t="s">
        <v>15</v>
      </c>
      <c r="D13" s="64">
        <v>420</v>
      </c>
      <c r="E13" s="63" t="s">
        <v>15</v>
      </c>
      <c r="F13" s="64">
        <v>525</v>
      </c>
      <c r="G13" s="63" t="s">
        <v>15</v>
      </c>
      <c r="H13" s="64">
        <v>699.72</v>
      </c>
      <c r="I13" s="63" t="s">
        <v>15</v>
      </c>
      <c r="J13" s="64">
        <v>441</v>
      </c>
      <c r="K13" s="63" t="s">
        <v>15</v>
      </c>
      <c r="L13" s="64">
        <v>551.25</v>
      </c>
      <c r="M13" s="63" t="s">
        <v>15</v>
      </c>
      <c r="N13" s="64">
        <v>734.71</v>
      </c>
    </row>
    <row r="14" spans="1:14" s="52" customFormat="1" ht="16.5" customHeight="1" x14ac:dyDescent="0.2">
      <c r="A14" s="62" t="s">
        <v>207</v>
      </c>
      <c r="B14" s="61" t="s">
        <v>14</v>
      </c>
      <c r="C14" s="65" t="s">
        <v>15</v>
      </c>
      <c r="D14" s="73">
        <v>360</v>
      </c>
      <c r="E14" s="65" t="s">
        <v>15</v>
      </c>
      <c r="F14" s="73">
        <v>562.5</v>
      </c>
      <c r="G14" s="65" t="s">
        <v>15</v>
      </c>
      <c r="H14" s="73">
        <v>749.7</v>
      </c>
      <c r="I14" s="65" t="s">
        <v>15</v>
      </c>
      <c r="J14" s="73">
        <v>360</v>
      </c>
      <c r="K14" s="65" t="s">
        <v>15</v>
      </c>
      <c r="L14" s="73">
        <v>562.5</v>
      </c>
      <c r="M14" s="65" t="s">
        <v>15</v>
      </c>
      <c r="N14" s="73">
        <v>749.7</v>
      </c>
    </row>
    <row r="15" spans="1:14" s="52" customFormat="1" ht="16.5" customHeight="1" x14ac:dyDescent="0.2">
      <c r="A15" s="62" t="s">
        <v>208</v>
      </c>
      <c r="B15" s="60" t="s">
        <v>14</v>
      </c>
      <c r="C15" s="63" t="s">
        <v>15</v>
      </c>
      <c r="D15" s="74" t="s">
        <v>16</v>
      </c>
      <c r="E15" s="63" t="s">
        <v>15</v>
      </c>
      <c r="F15" s="74" t="s">
        <v>16</v>
      </c>
      <c r="G15" s="63" t="s">
        <v>15</v>
      </c>
      <c r="H15" s="74" t="s">
        <v>16</v>
      </c>
      <c r="I15" s="63" t="s">
        <v>15</v>
      </c>
      <c r="J15" s="74" t="s">
        <v>16</v>
      </c>
      <c r="K15" s="63" t="s">
        <v>15</v>
      </c>
      <c r="L15" s="74" t="s">
        <v>16</v>
      </c>
      <c r="M15" s="63" t="s">
        <v>15</v>
      </c>
      <c r="N15" s="74" t="s">
        <v>16</v>
      </c>
    </row>
    <row r="16" spans="1:14" s="52" customFormat="1" ht="16.5" customHeight="1" x14ac:dyDescent="0.2">
      <c r="A16" s="62" t="s">
        <v>209</v>
      </c>
      <c r="B16" s="61" t="s">
        <v>14</v>
      </c>
      <c r="C16" s="65" t="s">
        <v>15</v>
      </c>
      <c r="D16" s="68" t="s">
        <v>16</v>
      </c>
      <c r="E16" s="65" t="s">
        <v>15</v>
      </c>
      <c r="F16" s="68" t="s">
        <v>16</v>
      </c>
      <c r="G16" s="65" t="s">
        <v>15</v>
      </c>
      <c r="H16" s="68" t="s">
        <v>16</v>
      </c>
      <c r="I16" s="65" t="s">
        <v>15</v>
      </c>
      <c r="J16" s="68" t="s">
        <v>16</v>
      </c>
      <c r="K16" s="65" t="s">
        <v>15</v>
      </c>
      <c r="L16" s="68" t="s">
        <v>16</v>
      </c>
      <c r="M16" s="65" t="s">
        <v>15</v>
      </c>
      <c r="N16" s="68" t="s">
        <v>16</v>
      </c>
    </row>
    <row r="17" spans="1:14" s="52" customFormat="1" ht="16.5" customHeight="1" x14ac:dyDescent="0.2">
      <c r="A17" s="70" t="s">
        <v>45</v>
      </c>
      <c r="B17" s="60" t="s">
        <v>14</v>
      </c>
      <c r="C17" s="71" t="s">
        <v>15</v>
      </c>
      <c r="D17" s="72">
        <v>4830</v>
      </c>
      <c r="E17" s="71" t="s">
        <v>15</v>
      </c>
      <c r="F17" s="72">
        <v>5900</v>
      </c>
      <c r="G17" s="71" t="s">
        <v>15</v>
      </c>
      <c r="H17" s="72">
        <v>6960</v>
      </c>
      <c r="I17" s="71" t="s">
        <v>15</v>
      </c>
      <c r="J17" s="72">
        <v>4930</v>
      </c>
      <c r="K17" s="71" t="s">
        <v>15</v>
      </c>
      <c r="L17" s="72">
        <v>6000</v>
      </c>
      <c r="M17" s="71" t="s">
        <v>15</v>
      </c>
      <c r="N17" s="72">
        <v>7070</v>
      </c>
    </row>
    <row r="18" spans="1:14" s="52" customFormat="1" ht="16.5" customHeight="1" x14ac:dyDescent="0.2">
      <c r="A18" s="267" t="s">
        <v>210</v>
      </c>
      <c r="B18" s="268"/>
      <c r="C18" s="268"/>
      <c r="D18" s="268"/>
      <c r="E18" s="268"/>
      <c r="F18" s="268"/>
      <c r="G18" s="268"/>
      <c r="H18" s="268"/>
      <c r="I18" s="268"/>
      <c r="J18" s="268"/>
      <c r="K18" s="268"/>
      <c r="L18" s="268"/>
      <c r="M18" s="268"/>
      <c r="N18" s="268"/>
    </row>
    <row r="19" spans="1:14" s="52" customFormat="1" ht="16.5" customHeight="1" x14ac:dyDescent="0.2">
      <c r="A19" s="62" t="s">
        <v>211</v>
      </c>
      <c r="B19" s="60" t="s">
        <v>14</v>
      </c>
      <c r="C19" s="63" t="s">
        <v>15</v>
      </c>
      <c r="D19" s="64">
        <v>930</v>
      </c>
      <c r="E19" s="63" t="s">
        <v>15</v>
      </c>
      <c r="F19" s="64">
        <v>930</v>
      </c>
      <c r="G19" s="63" t="s">
        <v>15</v>
      </c>
      <c r="H19" s="64">
        <v>930</v>
      </c>
      <c r="I19" s="63" t="s">
        <v>15</v>
      </c>
      <c r="J19" s="64">
        <v>980</v>
      </c>
      <c r="K19" s="63" t="s">
        <v>15</v>
      </c>
      <c r="L19" s="64">
        <v>980</v>
      </c>
      <c r="M19" s="63" t="s">
        <v>15</v>
      </c>
      <c r="N19" s="64">
        <v>980</v>
      </c>
    </row>
    <row r="20" spans="1:14" s="52" customFormat="1" ht="16.5" customHeight="1" x14ac:dyDescent="0.2">
      <c r="A20" s="62" t="s">
        <v>212</v>
      </c>
      <c r="B20" s="61" t="s">
        <v>14</v>
      </c>
      <c r="C20" s="65" t="s">
        <v>15</v>
      </c>
      <c r="D20" s="73">
        <v>120</v>
      </c>
      <c r="E20" s="65" t="s">
        <v>15</v>
      </c>
      <c r="F20" s="73">
        <v>190</v>
      </c>
      <c r="G20" s="65" t="s">
        <v>15</v>
      </c>
      <c r="H20" s="73">
        <v>250</v>
      </c>
      <c r="I20" s="65" t="s">
        <v>15</v>
      </c>
      <c r="J20" s="73">
        <v>120</v>
      </c>
      <c r="K20" s="65" t="s">
        <v>15</v>
      </c>
      <c r="L20" s="73">
        <v>190</v>
      </c>
      <c r="M20" s="65" t="s">
        <v>15</v>
      </c>
      <c r="N20" s="73">
        <v>250</v>
      </c>
    </row>
    <row r="21" spans="1:14" s="52" customFormat="1" ht="16.5" customHeight="1" x14ac:dyDescent="0.2">
      <c r="A21" s="62" t="s">
        <v>213</v>
      </c>
      <c r="B21" s="60" t="s">
        <v>14</v>
      </c>
      <c r="C21" s="63" t="s">
        <v>15</v>
      </c>
      <c r="D21" s="64">
        <v>550</v>
      </c>
      <c r="E21" s="63" t="s">
        <v>15</v>
      </c>
      <c r="F21" s="64">
        <v>690</v>
      </c>
      <c r="G21" s="63" t="s">
        <v>15</v>
      </c>
      <c r="H21" s="64">
        <v>690</v>
      </c>
      <c r="I21" s="63" t="s">
        <v>15</v>
      </c>
      <c r="J21" s="64">
        <v>550</v>
      </c>
      <c r="K21" s="63" t="s">
        <v>15</v>
      </c>
      <c r="L21" s="64">
        <v>690</v>
      </c>
      <c r="M21" s="63" t="s">
        <v>15</v>
      </c>
      <c r="N21" s="64">
        <v>690</v>
      </c>
    </row>
    <row r="22" spans="1:14" s="52" customFormat="1" ht="16.5" customHeight="1" x14ac:dyDescent="0.2">
      <c r="A22" s="62" t="s">
        <v>214</v>
      </c>
      <c r="B22" s="61" t="s">
        <v>14</v>
      </c>
      <c r="C22" s="65" t="s">
        <v>15</v>
      </c>
      <c r="D22" s="73">
        <v>300</v>
      </c>
      <c r="E22" s="65" t="s">
        <v>15</v>
      </c>
      <c r="F22" s="73">
        <v>380</v>
      </c>
      <c r="G22" s="65" t="s">
        <v>15</v>
      </c>
      <c r="H22" s="73">
        <v>380</v>
      </c>
      <c r="I22" s="65" t="s">
        <v>15</v>
      </c>
      <c r="J22" s="73">
        <v>320</v>
      </c>
      <c r="K22" s="65" t="s">
        <v>15</v>
      </c>
      <c r="L22" s="73">
        <v>400</v>
      </c>
      <c r="M22" s="65" t="s">
        <v>15</v>
      </c>
      <c r="N22" s="73">
        <v>400</v>
      </c>
    </row>
    <row r="23" spans="1:14" s="52" customFormat="1" ht="16.5" customHeight="1" x14ac:dyDescent="0.2">
      <c r="A23" s="62" t="s">
        <v>215</v>
      </c>
      <c r="B23" s="60" t="s">
        <v>14</v>
      </c>
      <c r="C23" s="63" t="s">
        <v>15</v>
      </c>
      <c r="D23" s="74" t="s">
        <v>16</v>
      </c>
      <c r="E23" s="63" t="s">
        <v>15</v>
      </c>
      <c r="F23" s="74" t="s">
        <v>16</v>
      </c>
      <c r="G23" s="63" t="s">
        <v>15</v>
      </c>
      <c r="H23" s="74" t="s">
        <v>16</v>
      </c>
      <c r="I23" s="63" t="s">
        <v>15</v>
      </c>
      <c r="J23" s="74" t="s">
        <v>16</v>
      </c>
      <c r="K23" s="63" t="s">
        <v>15</v>
      </c>
      <c r="L23" s="74" t="s">
        <v>16</v>
      </c>
      <c r="M23" s="63" t="s">
        <v>15</v>
      </c>
      <c r="N23" s="74" t="s">
        <v>16</v>
      </c>
    </row>
    <row r="24" spans="1:14" s="52" customFormat="1" ht="16.5" customHeight="1" x14ac:dyDescent="0.2">
      <c r="A24" s="62" t="s">
        <v>216</v>
      </c>
      <c r="B24" s="61" t="s">
        <v>14</v>
      </c>
      <c r="C24" s="65" t="s">
        <v>15</v>
      </c>
      <c r="D24" s="68" t="s">
        <v>16</v>
      </c>
      <c r="E24" s="65" t="s">
        <v>15</v>
      </c>
      <c r="F24" s="68" t="s">
        <v>16</v>
      </c>
      <c r="G24" s="65" t="s">
        <v>15</v>
      </c>
      <c r="H24" s="68" t="s">
        <v>16</v>
      </c>
      <c r="I24" s="65" t="s">
        <v>15</v>
      </c>
      <c r="J24" s="68" t="s">
        <v>16</v>
      </c>
      <c r="K24" s="65" t="s">
        <v>15</v>
      </c>
      <c r="L24" s="68" t="s">
        <v>16</v>
      </c>
      <c r="M24" s="65" t="s">
        <v>15</v>
      </c>
      <c r="N24" s="68" t="s">
        <v>16</v>
      </c>
    </row>
    <row r="25" spans="1:14" s="52" customFormat="1" ht="16.5" customHeight="1" x14ac:dyDescent="0.2">
      <c r="A25" s="62" t="s">
        <v>217</v>
      </c>
      <c r="B25" s="60" t="s">
        <v>14</v>
      </c>
      <c r="C25" s="63" t="s">
        <v>15</v>
      </c>
      <c r="D25" s="67">
        <v>1220</v>
      </c>
      <c r="E25" s="63" t="s">
        <v>15</v>
      </c>
      <c r="F25" s="67">
        <v>1530</v>
      </c>
      <c r="G25" s="63" t="s">
        <v>15</v>
      </c>
      <c r="H25" s="67">
        <v>1530</v>
      </c>
      <c r="I25" s="63" t="s">
        <v>15</v>
      </c>
      <c r="J25" s="67">
        <v>1220</v>
      </c>
      <c r="K25" s="63" t="s">
        <v>15</v>
      </c>
      <c r="L25" s="67">
        <v>1530</v>
      </c>
      <c r="M25" s="63" t="s">
        <v>15</v>
      </c>
      <c r="N25" s="67">
        <v>1530</v>
      </c>
    </row>
    <row r="26" spans="1:14" s="52" customFormat="1" ht="16.5" customHeight="1" x14ac:dyDescent="0.2">
      <c r="A26" s="62" t="s">
        <v>218</v>
      </c>
      <c r="B26" s="61" t="s">
        <v>14</v>
      </c>
      <c r="C26" s="65" t="s">
        <v>15</v>
      </c>
      <c r="D26" s="73">
        <v>300</v>
      </c>
      <c r="E26" s="65" t="s">
        <v>15</v>
      </c>
      <c r="F26" s="73">
        <v>370</v>
      </c>
      <c r="G26" s="65" t="s">
        <v>15</v>
      </c>
      <c r="H26" s="73">
        <v>370</v>
      </c>
      <c r="I26" s="65" t="s">
        <v>15</v>
      </c>
      <c r="J26" s="73">
        <v>320</v>
      </c>
      <c r="K26" s="65" t="s">
        <v>15</v>
      </c>
      <c r="L26" s="73">
        <v>390</v>
      </c>
      <c r="M26" s="65" t="s">
        <v>15</v>
      </c>
      <c r="N26" s="73">
        <v>390</v>
      </c>
    </row>
    <row r="27" spans="1:14" s="52" customFormat="1" ht="16.5" customHeight="1" x14ac:dyDescent="0.2">
      <c r="A27" s="62" t="s">
        <v>219</v>
      </c>
      <c r="B27" s="60" t="s">
        <v>14</v>
      </c>
      <c r="C27" s="63" t="s">
        <v>15</v>
      </c>
      <c r="D27" s="74" t="s">
        <v>16</v>
      </c>
      <c r="E27" s="63" t="s">
        <v>15</v>
      </c>
      <c r="F27" s="74" t="s">
        <v>16</v>
      </c>
      <c r="G27" s="63" t="s">
        <v>15</v>
      </c>
      <c r="H27" s="74" t="s">
        <v>16</v>
      </c>
      <c r="I27" s="63" t="s">
        <v>15</v>
      </c>
      <c r="J27" s="74" t="s">
        <v>16</v>
      </c>
      <c r="K27" s="63" t="s">
        <v>15</v>
      </c>
      <c r="L27" s="74" t="s">
        <v>16</v>
      </c>
      <c r="M27" s="63" t="s">
        <v>15</v>
      </c>
      <c r="N27" s="74" t="s">
        <v>16</v>
      </c>
    </row>
    <row r="28" spans="1:14" s="52" customFormat="1" ht="16.5" customHeight="1" x14ac:dyDescent="0.2">
      <c r="A28" s="62" t="s">
        <v>220</v>
      </c>
      <c r="B28" s="61" t="s">
        <v>14</v>
      </c>
      <c r="C28" s="65" t="s">
        <v>15</v>
      </c>
      <c r="D28" s="68" t="s">
        <v>16</v>
      </c>
      <c r="E28" s="65" t="s">
        <v>15</v>
      </c>
      <c r="F28" s="68" t="s">
        <v>16</v>
      </c>
      <c r="G28" s="65" t="s">
        <v>15</v>
      </c>
      <c r="H28" s="68" t="s">
        <v>16</v>
      </c>
      <c r="I28" s="65" t="s">
        <v>15</v>
      </c>
      <c r="J28" s="68" t="s">
        <v>16</v>
      </c>
      <c r="K28" s="65" t="s">
        <v>15</v>
      </c>
      <c r="L28" s="68" t="s">
        <v>16</v>
      </c>
      <c r="M28" s="65" t="s">
        <v>15</v>
      </c>
      <c r="N28" s="68" t="s">
        <v>16</v>
      </c>
    </row>
    <row r="29" spans="1:14" s="52" customFormat="1" ht="16.5" customHeight="1" x14ac:dyDescent="0.2">
      <c r="A29" s="62" t="s">
        <v>221</v>
      </c>
      <c r="B29" s="60" t="s">
        <v>14</v>
      </c>
      <c r="C29" s="63" t="s">
        <v>15</v>
      </c>
      <c r="D29" s="74" t="s">
        <v>16</v>
      </c>
      <c r="E29" s="63" t="s">
        <v>15</v>
      </c>
      <c r="F29" s="74" t="s">
        <v>16</v>
      </c>
      <c r="G29" s="63" t="s">
        <v>15</v>
      </c>
      <c r="H29" s="74" t="s">
        <v>16</v>
      </c>
      <c r="I29" s="63" t="s">
        <v>15</v>
      </c>
      <c r="J29" s="74" t="s">
        <v>16</v>
      </c>
      <c r="K29" s="63" t="s">
        <v>15</v>
      </c>
      <c r="L29" s="74" t="s">
        <v>16</v>
      </c>
      <c r="M29" s="63" t="s">
        <v>15</v>
      </c>
      <c r="N29" s="74" t="s">
        <v>16</v>
      </c>
    </row>
    <row r="30" spans="1:14" s="52" customFormat="1" ht="16.5" customHeight="1" x14ac:dyDescent="0.2">
      <c r="A30" s="62" t="s">
        <v>222</v>
      </c>
      <c r="B30" s="61" t="s">
        <v>14</v>
      </c>
      <c r="C30" s="65" t="s">
        <v>15</v>
      </c>
      <c r="D30" s="68" t="s">
        <v>16</v>
      </c>
      <c r="E30" s="65" t="s">
        <v>15</v>
      </c>
      <c r="F30" s="68" t="s">
        <v>16</v>
      </c>
      <c r="G30" s="65" t="s">
        <v>15</v>
      </c>
      <c r="H30" s="68" t="s">
        <v>16</v>
      </c>
      <c r="I30" s="65" t="s">
        <v>15</v>
      </c>
      <c r="J30" s="68" t="s">
        <v>16</v>
      </c>
      <c r="K30" s="65" t="s">
        <v>15</v>
      </c>
      <c r="L30" s="68" t="s">
        <v>16</v>
      </c>
      <c r="M30" s="65" t="s">
        <v>15</v>
      </c>
      <c r="N30" s="68" t="s">
        <v>16</v>
      </c>
    </row>
    <row r="31" spans="1:14" s="52" customFormat="1" ht="16.5" customHeight="1" x14ac:dyDescent="0.2">
      <c r="A31" s="62" t="s">
        <v>223</v>
      </c>
      <c r="B31" s="60" t="s">
        <v>14</v>
      </c>
      <c r="C31" s="63" t="s">
        <v>15</v>
      </c>
      <c r="D31" s="74" t="s">
        <v>16</v>
      </c>
      <c r="E31" s="63" t="s">
        <v>15</v>
      </c>
      <c r="F31" s="74" t="s">
        <v>16</v>
      </c>
      <c r="G31" s="63" t="s">
        <v>15</v>
      </c>
      <c r="H31" s="74" t="s">
        <v>16</v>
      </c>
      <c r="I31" s="63" t="s">
        <v>15</v>
      </c>
      <c r="J31" s="74" t="s">
        <v>16</v>
      </c>
      <c r="K31" s="63" t="s">
        <v>15</v>
      </c>
      <c r="L31" s="74" t="s">
        <v>16</v>
      </c>
      <c r="M31" s="63" t="s">
        <v>15</v>
      </c>
      <c r="N31" s="74" t="s">
        <v>16</v>
      </c>
    </row>
    <row r="32" spans="1:14" s="52" customFormat="1" ht="16.5" customHeight="1" x14ac:dyDescent="0.2">
      <c r="A32" s="62" t="s">
        <v>224</v>
      </c>
      <c r="B32" s="61" t="s">
        <v>14</v>
      </c>
      <c r="C32" s="65" t="s">
        <v>15</v>
      </c>
      <c r="D32" s="68" t="s">
        <v>16</v>
      </c>
      <c r="E32" s="65" t="s">
        <v>15</v>
      </c>
      <c r="F32" s="68" t="s">
        <v>16</v>
      </c>
      <c r="G32" s="65" t="s">
        <v>15</v>
      </c>
      <c r="H32" s="68" t="s">
        <v>16</v>
      </c>
      <c r="I32" s="65" t="s">
        <v>15</v>
      </c>
      <c r="J32" s="68" t="s">
        <v>16</v>
      </c>
      <c r="K32" s="65" t="s">
        <v>15</v>
      </c>
      <c r="L32" s="68" t="s">
        <v>16</v>
      </c>
      <c r="M32" s="65" t="s">
        <v>15</v>
      </c>
      <c r="N32" s="68" t="s">
        <v>16</v>
      </c>
    </row>
    <row r="33" spans="1:14" s="52" customFormat="1" ht="16.5" customHeight="1" x14ac:dyDescent="0.2">
      <c r="A33" s="62" t="s">
        <v>225</v>
      </c>
      <c r="B33" s="60" t="s">
        <v>14</v>
      </c>
      <c r="C33" s="63" t="s">
        <v>15</v>
      </c>
      <c r="D33" s="74" t="s">
        <v>16</v>
      </c>
      <c r="E33" s="63" t="s">
        <v>15</v>
      </c>
      <c r="F33" s="74" t="s">
        <v>16</v>
      </c>
      <c r="G33" s="63" t="s">
        <v>15</v>
      </c>
      <c r="H33" s="74" t="s">
        <v>16</v>
      </c>
      <c r="I33" s="63" t="s">
        <v>15</v>
      </c>
      <c r="J33" s="74" t="s">
        <v>16</v>
      </c>
      <c r="K33" s="63" t="s">
        <v>15</v>
      </c>
      <c r="L33" s="74" t="s">
        <v>16</v>
      </c>
      <c r="M33" s="63" t="s">
        <v>15</v>
      </c>
      <c r="N33" s="74" t="s">
        <v>16</v>
      </c>
    </row>
    <row r="34" spans="1:14" s="52" customFormat="1" ht="16.5" customHeight="1" x14ac:dyDescent="0.2">
      <c r="A34" s="62" t="s">
        <v>226</v>
      </c>
      <c r="B34" s="61" t="s">
        <v>14</v>
      </c>
      <c r="C34" s="65" t="s">
        <v>15</v>
      </c>
      <c r="D34" s="68" t="s">
        <v>16</v>
      </c>
      <c r="E34" s="65" t="s">
        <v>15</v>
      </c>
      <c r="F34" s="68" t="s">
        <v>16</v>
      </c>
      <c r="G34" s="65" t="s">
        <v>15</v>
      </c>
      <c r="H34" s="68" t="s">
        <v>16</v>
      </c>
      <c r="I34" s="65" t="s">
        <v>15</v>
      </c>
      <c r="J34" s="68" t="s">
        <v>16</v>
      </c>
      <c r="K34" s="65" t="s">
        <v>15</v>
      </c>
      <c r="L34" s="68" t="s">
        <v>16</v>
      </c>
      <c r="M34" s="65" t="s">
        <v>15</v>
      </c>
      <c r="N34" s="68" t="s">
        <v>16</v>
      </c>
    </row>
    <row r="35" spans="1:14" s="52" customFormat="1" ht="16.5" customHeight="1" x14ac:dyDescent="0.2">
      <c r="A35" s="62" t="s">
        <v>227</v>
      </c>
      <c r="B35" s="60" t="s">
        <v>14</v>
      </c>
      <c r="C35" s="63" t="s">
        <v>15</v>
      </c>
      <c r="D35" s="74" t="s">
        <v>16</v>
      </c>
      <c r="E35" s="63" t="s">
        <v>15</v>
      </c>
      <c r="F35" s="74" t="s">
        <v>16</v>
      </c>
      <c r="G35" s="63" t="s">
        <v>15</v>
      </c>
      <c r="H35" s="74" t="s">
        <v>16</v>
      </c>
      <c r="I35" s="63" t="s">
        <v>15</v>
      </c>
      <c r="J35" s="74" t="s">
        <v>16</v>
      </c>
      <c r="K35" s="63" t="s">
        <v>15</v>
      </c>
      <c r="L35" s="74" t="s">
        <v>16</v>
      </c>
      <c r="M35" s="63" t="s">
        <v>15</v>
      </c>
      <c r="N35" s="74" t="s">
        <v>16</v>
      </c>
    </row>
    <row r="36" spans="1:14" s="52" customFormat="1" ht="16.5" customHeight="1" x14ac:dyDescent="0.2">
      <c r="A36" s="62" t="s">
        <v>228</v>
      </c>
      <c r="B36" s="61" t="s">
        <v>14</v>
      </c>
      <c r="C36" s="65" t="s">
        <v>15</v>
      </c>
      <c r="D36" s="68" t="s">
        <v>16</v>
      </c>
      <c r="E36" s="65" t="s">
        <v>15</v>
      </c>
      <c r="F36" s="68" t="s">
        <v>16</v>
      </c>
      <c r="G36" s="65" t="s">
        <v>15</v>
      </c>
      <c r="H36" s="68" t="s">
        <v>16</v>
      </c>
      <c r="I36" s="65" t="s">
        <v>15</v>
      </c>
      <c r="J36" s="68" t="s">
        <v>16</v>
      </c>
      <c r="K36" s="65" t="s">
        <v>15</v>
      </c>
      <c r="L36" s="68" t="s">
        <v>16</v>
      </c>
      <c r="M36" s="65" t="s">
        <v>15</v>
      </c>
      <c r="N36" s="68" t="s">
        <v>16</v>
      </c>
    </row>
    <row r="37" spans="1:14" s="52" customFormat="1" ht="16.5" customHeight="1" x14ac:dyDescent="0.2">
      <c r="A37" s="62" t="s">
        <v>229</v>
      </c>
      <c r="B37" s="60" t="s">
        <v>14</v>
      </c>
      <c r="C37" s="63" t="s">
        <v>15</v>
      </c>
      <c r="D37" s="74" t="s">
        <v>16</v>
      </c>
      <c r="E37" s="63" t="s">
        <v>15</v>
      </c>
      <c r="F37" s="74" t="s">
        <v>16</v>
      </c>
      <c r="G37" s="63" t="s">
        <v>15</v>
      </c>
      <c r="H37" s="74" t="s">
        <v>16</v>
      </c>
      <c r="I37" s="63" t="s">
        <v>15</v>
      </c>
      <c r="J37" s="74" t="s">
        <v>16</v>
      </c>
      <c r="K37" s="63" t="s">
        <v>15</v>
      </c>
      <c r="L37" s="74" t="s">
        <v>16</v>
      </c>
      <c r="M37" s="63" t="s">
        <v>15</v>
      </c>
      <c r="N37" s="74" t="s">
        <v>16</v>
      </c>
    </row>
    <row r="38" spans="1:14" s="52" customFormat="1" ht="16.5" customHeight="1" x14ac:dyDescent="0.2">
      <c r="A38" s="62" t="s">
        <v>230</v>
      </c>
      <c r="B38" s="61" t="s">
        <v>14</v>
      </c>
      <c r="C38" s="65" t="s">
        <v>15</v>
      </c>
      <c r="D38" s="68" t="s">
        <v>16</v>
      </c>
      <c r="E38" s="65" t="s">
        <v>15</v>
      </c>
      <c r="F38" s="68" t="s">
        <v>16</v>
      </c>
      <c r="G38" s="65" t="s">
        <v>15</v>
      </c>
      <c r="H38" s="68" t="s">
        <v>16</v>
      </c>
      <c r="I38" s="65" t="s">
        <v>15</v>
      </c>
      <c r="J38" s="68" t="s">
        <v>16</v>
      </c>
      <c r="K38" s="65" t="s">
        <v>15</v>
      </c>
      <c r="L38" s="68" t="s">
        <v>16</v>
      </c>
      <c r="M38" s="65" t="s">
        <v>15</v>
      </c>
      <c r="N38" s="68" t="s">
        <v>16</v>
      </c>
    </row>
    <row r="39" spans="1:14" s="52" customFormat="1" ht="16.5" customHeight="1" x14ac:dyDescent="0.2">
      <c r="A39" s="62" t="s">
        <v>231</v>
      </c>
      <c r="B39" s="60" t="s">
        <v>14</v>
      </c>
      <c r="C39" s="63" t="s">
        <v>15</v>
      </c>
      <c r="D39" s="74" t="s">
        <v>16</v>
      </c>
      <c r="E39" s="63" t="s">
        <v>15</v>
      </c>
      <c r="F39" s="74" t="s">
        <v>16</v>
      </c>
      <c r="G39" s="63" t="s">
        <v>15</v>
      </c>
      <c r="H39" s="74" t="s">
        <v>16</v>
      </c>
      <c r="I39" s="63" t="s">
        <v>15</v>
      </c>
      <c r="J39" s="74" t="s">
        <v>16</v>
      </c>
      <c r="K39" s="63" t="s">
        <v>15</v>
      </c>
      <c r="L39" s="74" t="s">
        <v>16</v>
      </c>
      <c r="M39" s="63" t="s">
        <v>15</v>
      </c>
      <c r="N39" s="74" t="s">
        <v>16</v>
      </c>
    </row>
    <row r="40" spans="1:14" s="52" customFormat="1" ht="16.5" customHeight="1" x14ac:dyDescent="0.2">
      <c r="A40" s="83"/>
      <c r="C40" s="84"/>
      <c r="D40" s="85"/>
      <c r="E40" s="84"/>
      <c r="F40" s="85"/>
      <c r="G40" s="84"/>
      <c r="H40" s="85"/>
      <c r="I40" s="84"/>
      <c r="J40" s="85"/>
      <c r="K40" s="84"/>
      <c r="L40" s="85"/>
      <c r="M40" s="84"/>
      <c r="N40" s="85"/>
    </row>
    <row r="41" spans="1:14" s="52" customFormat="1" ht="16.5" customHeight="1" x14ac:dyDescent="0.2">
      <c r="C41" s="84"/>
      <c r="D41" s="85"/>
      <c r="E41" s="84"/>
      <c r="F41" s="85"/>
      <c r="G41" s="84"/>
      <c r="H41" s="85"/>
      <c r="I41" s="84"/>
      <c r="J41" s="85"/>
      <c r="K41" s="84"/>
      <c r="L41" s="85"/>
      <c r="M41" s="84"/>
      <c r="N41" s="85"/>
    </row>
    <row r="42" spans="1:14" s="52" customFormat="1" ht="16.5" customHeight="1" x14ac:dyDescent="0.2">
      <c r="C42" s="84"/>
      <c r="D42" s="85"/>
      <c r="E42" s="84"/>
      <c r="F42" s="85"/>
      <c r="G42" s="84"/>
      <c r="H42" s="85"/>
      <c r="I42" s="84"/>
      <c r="J42" s="85"/>
      <c r="K42" s="84"/>
      <c r="L42" s="85"/>
      <c r="M42" s="84"/>
      <c r="N42" s="85"/>
    </row>
  </sheetData>
  <mergeCells count="39">
    <mergeCell ref="A1:N1"/>
    <mergeCell ref="M4:N4"/>
    <mergeCell ref="C4:D4"/>
    <mergeCell ref="A8:N8"/>
    <mergeCell ref="A18:N18"/>
    <mergeCell ref="C7:D7"/>
    <mergeCell ref="E7:F7"/>
    <mergeCell ref="G7:H7"/>
    <mergeCell ref="I7:J7"/>
    <mergeCell ref="K7:L7"/>
    <mergeCell ref="M7:N7"/>
    <mergeCell ref="M6:N6"/>
    <mergeCell ref="C5:D5"/>
    <mergeCell ref="E5:F5"/>
    <mergeCell ref="G5:H5"/>
    <mergeCell ref="I5:J5"/>
    <mergeCell ref="K5:L5"/>
    <mergeCell ref="M5:N5"/>
    <mergeCell ref="C6:D6"/>
    <mergeCell ref="E6:F6"/>
    <mergeCell ref="G6:H6"/>
    <mergeCell ref="I6:J6"/>
    <mergeCell ref="K6:L6"/>
    <mergeCell ref="E4:F4"/>
    <mergeCell ref="G4:H4"/>
    <mergeCell ref="M2:N2"/>
    <mergeCell ref="C3:D3"/>
    <mergeCell ref="E3:F3"/>
    <mergeCell ref="G3:H3"/>
    <mergeCell ref="I3:J3"/>
    <mergeCell ref="K3:L3"/>
    <mergeCell ref="M3:N3"/>
    <mergeCell ref="C2:D2"/>
    <mergeCell ref="E2:F2"/>
    <mergeCell ref="G2:H2"/>
    <mergeCell ref="I2:J2"/>
    <mergeCell ref="K2:L2"/>
    <mergeCell ref="I4:J4"/>
    <mergeCell ref="K4:L4"/>
  </mergeCells>
  <pageMargins left="0.7" right="0.7" top="0.75" bottom="0.75" header="0.3" footer="0.3"/>
  <pageSetup paperSize="9" scale="54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theme="0"/>
  </sheetPr>
  <dimension ref="A1:J40"/>
  <sheetViews>
    <sheetView view="pageBreakPreview" zoomScale="80" zoomScaleNormal="70" zoomScaleSheetLayoutView="80" workbookViewId="0">
      <pane xSplit="1" ySplit="2" topLeftCell="B3" activePane="bottomRight" state="frozen"/>
      <selection activeCell="A2" sqref="A2"/>
      <selection pane="topRight" activeCell="A2" sqref="A2"/>
      <selection pane="bottomLeft" activeCell="A2" sqref="A2"/>
      <selection pane="bottomRight" activeCell="A3" sqref="A3"/>
    </sheetView>
  </sheetViews>
  <sheetFormatPr defaultColWidth="9.33203125" defaultRowHeight="12.75" x14ac:dyDescent="0.2"/>
  <cols>
    <col min="1" max="1" width="55" style="55" customWidth="1"/>
    <col min="2" max="2" width="13.33203125" style="55" customWidth="1"/>
    <col min="3" max="3" width="5" style="76" customWidth="1"/>
    <col min="4" max="4" width="13.33203125" style="77" customWidth="1"/>
    <col min="5" max="5" width="5" style="76" customWidth="1"/>
    <col min="6" max="6" width="13.33203125" style="77" customWidth="1"/>
    <col min="7" max="7" width="5" style="76" customWidth="1"/>
    <col min="8" max="8" width="13.33203125" style="77" customWidth="1"/>
    <col min="9" max="9" width="5" style="76" customWidth="1"/>
    <col min="10" max="10" width="13.33203125" style="77" customWidth="1"/>
    <col min="11" max="11" width="3.33203125" style="55" customWidth="1"/>
    <col min="12" max="16384" width="9.33203125" style="55"/>
  </cols>
  <sheetData>
    <row r="1" spans="1:10" s="52" customFormat="1" ht="18.75" customHeight="1" x14ac:dyDescent="0.2">
      <c r="A1" s="266" t="s">
        <v>70</v>
      </c>
      <c r="B1" s="266"/>
      <c r="C1" s="266"/>
      <c r="D1" s="266"/>
      <c r="E1" s="266"/>
      <c r="F1" s="266"/>
      <c r="G1" s="266"/>
      <c r="H1" s="266"/>
      <c r="I1" s="266"/>
      <c r="J1" s="266"/>
    </row>
    <row r="2" spans="1:10" s="52" customFormat="1" ht="26.25" customHeight="1" x14ac:dyDescent="0.2">
      <c r="A2" s="78"/>
      <c r="B2" s="54" t="s">
        <v>192</v>
      </c>
      <c r="C2" s="258" t="s">
        <v>193</v>
      </c>
      <c r="D2" s="258"/>
      <c r="E2" s="258" t="s">
        <v>194</v>
      </c>
      <c r="F2" s="258"/>
      <c r="G2" s="258" t="s">
        <v>195</v>
      </c>
      <c r="H2" s="258"/>
      <c r="I2" s="258" t="s">
        <v>196</v>
      </c>
      <c r="J2" s="258"/>
    </row>
    <row r="3" spans="1:10" s="52" customFormat="1" ht="26.25" customHeight="1" x14ac:dyDescent="0.2">
      <c r="A3" s="79"/>
      <c r="B3" s="57" t="s">
        <v>4</v>
      </c>
      <c r="C3" s="260" t="s">
        <v>71</v>
      </c>
      <c r="D3" s="261"/>
      <c r="E3" s="260" t="s">
        <v>72</v>
      </c>
      <c r="F3" s="261"/>
      <c r="G3" s="260" t="s">
        <v>71</v>
      </c>
      <c r="H3" s="261"/>
      <c r="I3" s="260" t="s">
        <v>72</v>
      </c>
      <c r="J3" s="261"/>
    </row>
    <row r="4" spans="1:10" s="52" customFormat="1" ht="16.5" customHeight="1" x14ac:dyDescent="0.2">
      <c r="A4" s="58" t="s">
        <v>197</v>
      </c>
      <c r="B4" s="59"/>
      <c r="C4" s="256" t="s">
        <v>7</v>
      </c>
      <c r="D4" s="257"/>
      <c r="E4" s="256" t="s">
        <v>7</v>
      </c>
      <c r="F4" s="257"/>
      <c r="G4" s="256" t="s">
        <v>8</v>
      </c>
      <c r="H4" s="257"/>
      <c r="I4" s="256" t="s">
        <v>8</v>
      </c>
      <c r="J4" s="257"/>
    </row>
    <row r="5" spans="1:10" s="52" customFormat="1" ht="16.5" customHeight="1" x14ac:dyDescent="0.2">
      <c r="A5" s="58" t="s">
        <v>198</v>
      </c>
      <c r="B5" s="60" t="s">
        <v>9</v>
      </c>
      <c r="C5" s="260" t="s">
        <v>73</v>
      </c>
      <c r="D5" s="261"/>
      <c r="E5" s="260" t="s">
        <v>74</v>
      </c>
      <c r="F5" s="261"/>
      <c r="G5" s="260" t="s">
        <v>73</v>
      </c>
      <c r="H5" s="261"/>
      <c r="I5" s="260" t="s">
        <v>74</v>
      </c>
      <c r="J5" s="261"/>
    </row>
    <row r="6" spans="1:10" s="52" customFormat="1" ht="16.5" customHeight="1" x14ac:dyDescent="0.2">
      <c r="A6" s="58" t="s">
        <v>199</v>
      </c>
      <c r="B6" s="61" t="s">
        <v>4</v>
      </c>
      <c r="C6" s="264">
        <v>100</v>
      </c>
      <c r="D6" s="265"/>
      <c r="E6" s="264">
        <v>156</v>
      </c>
      <c r="F6" s="265"/>
      <c r="G6" s="264">
        <v>100</v>
      </c>
      <c r="H6" s="265"/>
      <c r="I6" s="264">
        <v>156</v>
      </c>
      <c r="J6" s="265"/>
    </row>
    <row r="7" spans="1:10" s="52" customFormat="1" ht="16.5" customHeight="1" x14ac:dyDescent="0.2">
      <c r="A7" s="58" t="s">
        <v>200</v>
      </c>
      <c r="B7" s="60" t="s">
        <v>13</v>
      </c>
      <c r="C7" s="269">
        <v>10</v>
      </c>
      <c r="D7" s="270"/>
      <c r="E7" s="269">
        <v>13</v>
      </c>
      <c r="F7" s="270"/>
      <c r="G7" s="269">
        <v>10</v>
      </c>
      <c r="H7" s="270"/>
      <c r="I7" s="269">
        <v>13</v>
      </c>
      <c r="J7" s="270"/>
    </row>
    <row r="8" spans="1:10" s="52" customFormat="1" ht="16.5" customHeight="1" x14ac:dyDescent="0.2">
      <c r="A8" s="267" t="s">
        <v>201</v>
      </c>
      <c r="B8" s="268"/>
      <c r="C8" s="268"/>
      <c r="D8" s="268"/>
      <c r="E8" s="268"/>
      <c r="F8" s="268"/>
      <c r="G8" s="268"/>
      <c r="H8" s="268"/>
      <c r="I8" s="268"/>
      <c r="J8" s="268"/>
    </row>
    <row r="9" spans="1:10" s="52" customFormat="1" ht="16.5" customHeight="1" x14ac:dyDescent="0.2">
      <c r="A9" s="62" t="s">
        <v>202</v>
      </c>
      <c r="B9" s="60" t="s">
        <v>14</v>
      </c>
      <c r="C9" s="63" t="s">
        <v>15</v>
      </c>
      <c r="D9" s="88">
        <v>780</v>
      </c>
      <c r="E9" s="63" t="s">
        <v>15</v>
      </c>
      <c r="F9" s="88">
        <v>780</v>
      </c>
      <c r="G9" s="63" t="s">
        <v>15</v>
      </c>
      <c r="H9" s="88">
        <v>819</v>
      </c>
      <c r="I9" s="63" t="s">
        <v>15</v>
      </c>
      <c r="J9" s="88">
        <v>819</v>
      </c>
    </row>
    <row r="10" spans="1:10" s="52" customFormat="1" ht="16.5" customHeight="1" x14ac:dyDescent="0.2">
      <c r="A10" s="62" t="s">
        <v>203</v>
      </c>
      <c r="B10" s="61" t="s">
        <v>14</v>
      </c>
      <c r="C10" s="65" t="s">
        <v>15</v>
      </c>
      <c r="D10" s="89">
        <v>720</v>
      </c>
      <c r="E10" s="65" t="s">
        <v>15</v>
      </c>
      <c r="F10" s="89">
        <v>720</v>
      </c>
      <c r="G10" s="65" t="s">
        <v>15</v>
      </c>
      <c r="H10" s="89">
        <v>720</v>
      </c>
      <c r="I10" s="65" t="s">
        <v>15</v>
      </c>
      <c r="J10" s="89">
        <v>720</v>
      </c>
    </row>
    <row r="11" spans="1:10" s="52" customFormat="1" ht="16.5" customHeight="1" x14ac:dyDescent="0.2">
      <c r="A11" s="62" t="s">
        <v>204</v>
      </c>
      <c r="B11" s="60" t="s">
        <v>14</v>
      </c>
      <c r="C11" s="63" t="s">
        <v>15</v>
      </c>
      <c r="D11" s="88">
        <v>680</v>
      </c>
      <c r="E11" s="63" t="s">
        <v>15</v>
      </c>
      <c r="F11" s="88">
        <v>680</v>
      </c>
      <c r="G11" s="63" t="s">
        <v>15</v>
      </c>
      <c r="H11" s="88">
        <v>714</v>
      </c>
      <c r="I11" s="63" t="s">
        <v>15</v>
      </c>
      <c r="J11" s="88">
        <v>714</v>
      </c>
    </row>
    <row r="12" spans="1:10" s="52" customFormat="1" ht="16.5" customHeight="1" x14ac:dyDescent="0.2">
      <c r="A12" s="62" t="s">
        <v>205</v>
      </c>
      <c r="B12" s="61" t="s">
        <v>14</v>
      </c>
      <c r="C12" s="65" t="s">
        <v>15</v>
      </c>
      <c r="D12" s="90">
        <v>1081.5</v>
      </c>
      <c r="E12" s="65" t="s">
        <v>15</v>
      </c>
      <c r="F12" s="90">
        <v>1687.14</v>
      </c>
      <c r="G12" s="65" t="s">
        <v>15</v>
      </c>
      <c r="H12" s="90">
        <v>1081.5</v>
      </c>
      <c r="I12" s="65" t="s">
        <v>15</v>
      </c>
      <c r="J12" s="90">
        <v>1687.14</v>
      </c>
    </row>
    <row r="13" spans="1:10" s="52" customFormat="1" ht="16.5" customHeight="1" x14ac:dyDescent="0.2">
      <c r="A13" s="62" t="s">
        <v>206</v>
      </c>
      <c r="B13" s="60" t="s">
        <v>14</v>
      </c>
      <c r="C13" s="63" t="s">
        <v>15</v>
      </c>
      <c r="D13" s="88">
        <v>105</v>
      </c>
      <c r="E13" s="63" t="s">
        <v>15</v>
      </c>
      <c r="F13" s="88">
        <v>163.80000000000001</v>
      </c>
      <c r="G13" s="63" t="s">
        <v>15</v>
      </c>
      <c r="H13" s="88">
        <v>110.25</v>
      </c>
      <c r="I13" s="63" t="s">
        <v>15</v>
      </c>
      <c r="J13" s="88">
        <v>171.99</v>
      </c>
    </row>
    <row r="14" spans="1:10" s="52" customFormat="1" ht="16.5" customHeight="1" x14ac:dyDescent="0.2">
      <c r="A14" s="62" t="s">
        <v>207</v>
      </c>
      <c r="B14" s="61" t="s">
        <v>14</v>
      </c>
      <c r="C14" s="65" t="s">
        <v>15</v>
      </c>
      <c r="D14" s="89">
        <v>90</v>
      </c>
      <c r="E14" s="65" t="s">
        <v>15</v>
      </c>
      <c r="F14" s="89">
        <v>140.4</v>
      </c>
      <c r="G14" s="65" t="s">
        <v>15</v>
      </c>
      <c r="H14" s="89">
        <v>90</v>
      </c>
      <c r="I14" s="65" t="s">
        <v>15</v>
      </c>
      <c r="J14" s="89">
        <v>140.4</v>
      </c>
    </row>
    <row r="15" spans="1:10" s="52" customFormat="1" ht="16.5" customHeight="1" x14ac:dyDescent="0.2">
      <c r="A15" s="62" t="s">
        <v>208</v>
      </c>
      <c r="B15" s="60" t="s">
        <v>14</v>
      </c>
      <c r="C15" s="63" t="s">
        <v>15</v>
      </c>
      <c r="D15" s="91" t="s">
        <v>16</v>
      </c>
      <c r="E15" s="63" t="s">
        <v>15</v>
      </c>
      <c r="F15" s="91" t="s">
        <v>16</v>
      </c>
      <c r="G15" s="63" t="s">
        <v>15</v>
      </c>
      <c r="H15" s="91" t="s">
        <v>16</v>
      </c>
      <c r="I15" s="63" t="s">
        <v>15</v>
      </c>
      <c r="J15" s="91" t="s">
        <v>16</v>
      </c>
    </row>
    <row r="16" spans="1:10" s="52" customFormat="1" ht="16.5" customHeight="1" x14ac:dyDescent="0.2">
      <c r="A16" s="62" t="s">
        <v>209</v>
      </c>
      <c r="B16" s="61" t="s">
        <v>14</v>
      </c>
      <c r="C16" s="65" t="s">
        <v>15</v>
      </c>
      <c r="D16" s="92" t="s">
        <v>16</v>
      </c>
      <c r="E16" s="65" t="s">
        <v>15</v>
      </c>
      <c r="F16" s="92" t="s">
        <v>16</v>
      </c>
      <c r="G16" s="65" t="s">
        <v>15</v>
      </c>
      <c r="H16" s="92" t="s">
        <v>16</v>
      </c>
      <c r="I16" s="65" t="s">
        <v>15</v>
      </c>
      <c r="J16" s="92" t="s">
        <v>16</v>
      </c>
    </row>
    <row r="17" spans="1:10" s="52" customFormat="1" ht="16.5" customHeight="1" x14ac:dyDescent="0.2">
      <c r="A17" s="70" t="s">
        <v>45</v>
      </c>
      <c r="B17" s="60" t="s">
        <v>14</v>
      </c>
      <c r="C17" s="71" t="s">
        <v>15</v>
      </c>
      <c r="D17" s="93">
        <v>3460</v>
      </c>
      <c r="E17" s="71" t="s">
        <v>15</v>
      </c>
      <c r="F17" s="93">
        <v>4170</v>
      </c>
      <c r="G17" s="71" t="s">
        <v>15</v>
      </c>
      <c r="H17" s="93">
        <v>3530</v>
      </c>
      <c r="I17" s="71" t="s">
        <v>15</v>
      </c>
      <c r="J17" s="93">
        <v>4250</v>
      </c>
    </row>
    <row r="18" spans="1:10" s="52" customFormat="1" ht="16.5" customHeight="1" x14ac:dyDescent="0.2">
      <c r="A18" s="267" t="s">
        <v>210</v>
      </c>
      <c r="B18" s="268"/>
      <c r="C18" s="268"/>
      <c r="D18" s="268"/>
      <c r="E18" s="268"/>
      <c r="F18" s="268"/>
      <c r="G18" s="268"/>
      <c r="H18" s="268"/>
      <c r="I18" s="268"/>
      <c r="J18" s="268"/>
    </row>
    <row r="19" spans="1:10" s="52" customFormat="1" ht="16.5" customHeight="1" x14ac:dyDescent="0.2">
      <c r="A19" s="62" t="s">
        <v>211</v>
      </c>
      <c r="B19" s="60" t="s">
        <v>14</v>
      </c>
      <c r="C19" s="63" t="s">
        <v>15</v>
      </c>
      <c r="D19" s="88">
        <v>930</v>
      </c>
      <c r="E19" s="63" t="s">
        <v>15</v>
      </c>
      <c r="F19" s="88">
        <v>930</v>
      </c>
      <c r="G19" s="63" t="s">
        <v>15</v>
      </c>
      <c r="H19" s="88">
        <v>980</v>
      </c>
      <c r="I19" s="63" t="s">
        <v>15</v>
      </c>
      <c r="J19" s="88">
        <v>980</v>
      </c>
    </row>
    <row r="20" spans="1:10" s="52" customFormat="1" ht="16.5" customHeight="1" x14ac:dyDescent="0.2">
      <c r="A20" s="62" t="s">
        <v>212</v>
      </c>
      <c r="B20" s="61" t="s">
        <v>14</v>
      </c>
      <c r="C20" s="65" t="s">
        <v>15</v>
      </c>
      <c r="D20" s="89">
        <v>30</v>
      </c>
      <c r="E20" s="65" t="s">
        <v>15</v>
      </c>
      <c r="F20" s="89">
        <v>50</v>
      </c>
      <c r="G20" s="65" t="s">
        <v>15</v>
      </c>
      <c r="H20" s="89">
        <v>30</v>
      </c>
      <c r="I20" s="65" t="s">
        <v>15</v>
      </c>
      <c r="J20" s="89">
        <v>50</v>
      </c>
    </row>
    <row r="21" spans="1:10" s="52" customFormat="1" ht="16.5" customHeight="1" x14ac:dyDescent="0.2">
      <c r="A21" s="62" t="s">
        <v>213</v>
      </c>
      <c r="B21" s="60" t="s">
        <v>14</v>
      </c>
      <c r="C21" s="63" t="s">
        <v>15</v>
      </c>
      <c r="D21" s="91" t="s">
        <v>16</v>
      </c>
      <c r="E21" s="63" t="s">
        <v>15</v>
      </c>
      <c r="F21" s="91" t="s">
        <v>16</v>
      </c>
      <c r="G21" s="63" t="s">
        <v>15</v>
      </c>
      <c r="H21" s="91" t="s">
        <v>16</v>
      </c>
      <c r="I21" s="63" t="s">
        <v>15</v>
      </c>
      <c r="J21" s="91" t="s">
        <v>16</v>
      </c>
    </row>
    <row r="22" spans="1:10" s="52" customFormat="1" ht="16.5" customHeight="1" x14ac:dyDescent="0.2">
      <c r="A22" s="62" t="s">
        <v>214</v>
      </c>
      <c r="B22" s="61" t="s">
        <v>14</v>
      </c>
      <c r="C22" s="65" t="s">
        <v>15</v>
      </c>
      <c r="D22" s="92" t="s">
        <v>16</v>
      </c>
      <c r="E22" s="65" t="s">
        <v>15</v>
      </c>
      <c r="F22" s="92" t="s">
        <v>16</v>
      </c>
      <c r="G22" s="65" t="s">
        <v>15</v>
      </c>
      <c r="H22" s="92" t="s">
        <v>16</v>
      </c>
      <c r="I22" s="65" t="s">
        <v>15</v>
      </c>
      <c r="J22" s="92" t="s">
        <v>16</v>
      </c>
    </row>
    <row r="23" spans="1:10" s="52" customFormat="1" ht="16.5" customHeight="1" x14ac:dyDescent="0.2">
      <c r="A23" s="62" t="s">
        <v>215</v>
      </c>
      <c r="B23" s="60" t="s">
        <v>14</v>
      </c>
      <c r="C23" s="63" t="s">
        <v>15</v>
      </c>
      <c r="D23" s="91" t="s">
        <v>16</v>
      </c>
      <c r="E23" s="63" t="s">
        <v>15</v>
      </c>
      <c r="F23" s="91" t="s">
        <v>16</v>
      </c>
      <c r="G23" s="63" t="s">
        <v>15</v>
      </c>
      <c r="H23" s="91" t="s">
        <v>16</v>
      </c>
      <c r="I23" s="63" t="s">
        <v>15</v>
      </c>
      <c r="J23" s="91" t="s">
        <v>16</v>
      </c>
    </row>
    <row r="24" spans="1:10" s="52" customFormat="1" ht="16.5" customHeight="1" x14ac:dyDescent="0.2">
      <c r="A24" s="62" t="s">
        <v>216</v>
      </c>
      <c r="B24" s="61" t="s">
        <v>14</v>
      </c>
      <c r="C24" s="65" t="s">
        <v>15</v>
      </c>
      <c r="D24" s="92" t="s">
        <v>16</v>
      </c>
      <c r="E24" s="65" t="s">
        <v>15</v>
      </c>
      <c r="F24" s="92" t="s">
        <v>16</v>
      </c>
      <c r="G24" s="65" t="s">
        <v>15</v>
      </c>
      <c r="H24" s="92" t="s">
        <v>16</v>
      </c>
      <c r="I24" s="65" t="s">
        <v>15</v>
      </c>
      <c r="J24" s="92" t="s">
        <v>16</v>
      </c>
    </row>
    <row r="25" spans="1:10" s="52" customFormat="1" ht="16.5" customHeight="1" x14ac:dyDescent="0.2">
      <c r="A25" s="62" t="s">
        <v>217</v>
      </c>
      <c r="B25" s="60" t="s">
        <v>14</v>
      </c>
      <c r="C25" s="63" t="s">
        <v>15</v>
      </c>
      <c r="D25" s="91" t="s">
        <v>16</v>
      </c>
      <c r="E25" s="63" t="s">
        <v>15</v>
      </c>
      <c r="F25" s="91" t="s">
        <v>16</v>
      </c>
      <c r="G25" s="63" t="s">
        <v>15</v>
      </c>
      <c r="H25" s="91" t="s">
        <v>16</v>
      </c>
      <c r="I25" s="63" t="s">
        <v>15</v>
      </c>
      <c r="J25" s="91" t="s">
        <v>16</v>
      </c>
    </row>
    <row r="26" spans="1:10" s="52" customFormat="1" ht="16.5" customHeight="1" x14ac:dyDescent="0.2">
      <c r="A26" s="62" t="s">
        <v>218</v>
      </c>
      <c r="B26" s="61" t="s">
        <v>14</v>
      </c>
      <c r="C26" s="65" t="s">
        <v>15</v>
      </c>
      <c r="D26" s="92" t="s">
        <v>16</v>
      </c>
      <c r="E26" s="65" t="s">
        <v>15</v>
      </c>
      <c r="F26" s="92" t="s">
        <v>16</v>
      </c>
      <c r="G26" s="65" t="s">
        <v>15</v>
      </c>
      <c r="H26" s="92" t="s">
        <v>16</v>
      </c>
      <c r="I26" s="65" t="s">
        <v>15</v>
      </c>
      <c r="J26" s="92" t="s">
        <v>16</v>
      </c>
    </row>
    <row r="27" spans="1:10" s="52" customFormat="1" ht="16.5" customHeight="1" x14ac:dyDescent="0.2">
      <c r="A27" s="62" t="s">
        <v>219</v>
      </c>
      <c r="B27" s="60" t="s">
        <v>14</v>
      </c>
      <c r="C27" s="63" t="s">
        <v>15</v>
      </c>
      <c r="D27" s="91" t="s">
        <v>16</v>
      </c>
      <c r="E27" s="63" t="s">
        <v>15</v>
      </c>
      <c r="F27" s="91" t="s">
        <v>16</v>
      </c>
      <c r="G27" s="63" t="s">
        <v>15</v>
      </c>
      <c r="H27" s="91" t="s">
        <v>16</v>
      </c>
      <c r="I27" s="63" t="s">
        <v>15</v>
      </c>
      <c r="J27" s="91" t="s">
        <v>16</v>
      </c>
    </row>
    <row r="28" spans="1:10" s="52" customFormat="1" ht="16.5" customHeight="1" x14ac:dyDescent="0.2">
      <c r="A28" s="62" t="s">
        <v>220</v>
      </c>
      <c r="B28" s="61" t="s">
        <v>14</v>
      </c>
      <c r="C28" s="65" t="s">
        <v>15</v>
      </c>
      <c r="D28" s="92" t="s">
        <v>16</v>
      </c>
      <c r="E28" s="65" t="s">
        <v>15</v>
      </c>
      <c r="F28" s="92" t="s">
        <v>16</v>
      </c>
      <c r="G28" s="65" t="s">
        <v>15</v>
      </c>
      <c r="H28" s="92" t="s">
        <v>16</v>
      </c>
      <c r="I28" s="65" t="s">
        <v>15</v>
      </c>
      <c r="J28" s="92" t="s">
        <v>16</v>
      </c>
    </row>
    <row r="29" spans="1:10" s="52" customFormat="1" ht="16.5" customHeight="1" x14ac:dyDescent="0.2">
      <c r="A29" s="62" t="s">
        <v>221</v>
      </c>
      <c r="B29" s="60" t="s">
        <v>14</v>
      </c>
      <c r="C29" s="63" t="s">
        <v>15</v>
      </c>
      <c r="D29" s="91" t="s">
        <v>16</v>
      </c>
      <c r="E29" s="63" t="s">
        <v>15</v>
      </c>
      <c r="F29" s="91" t="s">
        <v>16</v>
      </c>
      <c r="G29" s="63" t="s">
        <v>15</v>
      </c>
      <c r="H29" s="91" t="s">
        <v>16</v>
      </c>
      <c r="I29" s="63" t="s">
        <v>15</v>
      </c>
      <c r="J29" s="91" t="s">
        <v>16</v>
      </c>
    </row>
    <row r="30" spans="1:10" s="52" customFormat="1" ht="16.5" customHeight="1" x14ac:dyDescent="0.2">
      <c r="A30" s="62" t="s">
        <v>222</v>
      </c>
      <c r="B30" s="61" t="s">
        <v>14</v>
      </c>
      <c r="C30" s="65" t="s">
        <v>15</v>
      </c>
      <c r="D30" s="92" t="s">
        <v>16</v>
      </c>
      <c r="E30" s="65" t="s">
        <v>15</v>
      </c>
      <c r="F30" s="92" t="s">
        <v>16</v>
      </c>
      <c r="G30" s="65" t="s">
        <v>15</v>
      </c>
      <c r="H30" s="92" t="s">
        <v>16</v>
      </c>
      <c r="I30" s="65" t="s">
        <v>15</v>
      </c>
      <c r="J30" s="92" t="s">
        <v>16</v>
      </c>
    </row>
    <row r="31" spans="1:10" s="52" customFormat="1" ht="16.5" customHeight="1" x14ac:dyDescent="0.2">
      <c r="A31" s="62" t="s">
        <v>223</v>
      </c>
      <c r="B31" s="60" t="s">
        <v>14</v>
      </c>
      <c r="C31" s="63" t="s">
        <v>15</v>
      </c>
      <c r="D31" s="91" t="s">
        <v>16</v>
      </c>
      <c r="E31" s="63" t="s">
        <v>15</v>
      </c>
      <c r="F31" s="91" t="s">
        <v>16</v>
      </c>
      <c r="G31" s="63" t="s">
        <v>15</v>
      </c>
      <c r="H31" s="91" t="s">
        <v>16</v>
      </c>
      <c r="I31" s="63" t="s">
        <v>15</v>
      </c>
      <c r="J31" s="91" t="s">
        <v>16</v>
      </c>
    </row>
    <row r="32" spans="1:10" s="52" customFormat="1" ht="16.5" customHeight="1" x14ac:dyDescent="0.2">
      <c r="A32" s="62" t="s">
        <v>224</v>
      </c>
      <c r="B32" s="61" t="s">
        <v>14</v>
      </c>
      <c r="C32" s="65" t="s">
        <v>15</v>
      </c>
      <c r="D32" s="92" t="s">
        <v>16</v>
      </c>
      <c r="E32" s="65" t="s">
        <v>15</v>
      </c>
      <c r="F32" s="92" t="s">
        <v>16</v>
      </c>
      <c r="G32" s="65" t="s">
        <v>15</v>
      </c>
      <c r="H32" s="92" t="s">
        <v>16</v>
      </c>
      <c r="I32" s="65" t="s">
        <v>15</v>
      </c>
      <c r="J32" s="92" t="s">
        <v>16</v>
      </c>
    </row>
    <row r="33" spans="1:10" s="52" customFormat="1" ht="16.5" customHeight="1" x14ac:dyDescent="0.2">
      <c r="A33" s="62" t="s">
        <v>225</v>
      </c>
      <c r="B33" s="60" t="s">
        <v>14</v>
      </c>
      <c r="C33" s="63" t="s">
        <v>15</v>
      </c>
      <c r="D33" s="91" t="s">
        <v>16</v>
      </c>
      <c r="E33" s="63" t="s">
        <v>15</v>
      </c>
      <c r="F33" s="91" t="s">
        <v>16</v>
      </c>
      <c r="G33" s="63" t="s">
        <v>15</v>
      </c>
      <c r="H33" s="91" t="s">
        <v>16</v>
      </c>
      <c r="I33" s="63" t="s">
        <v>15</v>
      </c>
      <c r="J33" s="91" t="s">
        <v>16</v>
      </c>
    </row>
    <row r="34" spans="1:10" s="52" customFormat="1" ht="16.5" customHeight="1" x14ac:dyDescent="0.2">
      <c r="A34" s="62" t="s">
        <v>226</v>
      </c>
      <c r="B34" s="61" t="s">
        <v>14</v>
      </c>
      <c r="C34" s="65" t="s">
        <v>15</v>
      </c>
      <c r="D34" s="92" t="s">
        <v>16</v>
      </c>
      <c r="E34" s="65" t="s">
        <v>15</v>
      </c>
      <c r="F34" s="92" t="s">
        <v>16</v>
      </c>
      <c r="G34" s="65" t="s">
        <v>15</v>
      </c>
      <c r="H34" s="92" t="s">
        <v>16</v>
      </c>
      <c r="I34" s="65" t="s">
        <v>15</v>
      </c>
      <c r="J34" s="92" t="s">
        <v>16</v>
      </c>
    </row>
    <row r="35" spans="1:10" s="52" customFormat="1" ht="16.5" customHeight="1" x14ac:dyDescent="0.2">
      <c r="A35" s="62" t="s">
        <v>227</v>
      </c>
      <c r="B35" s="60" t="s">
        <v>14</v>
      </c>
      <c r="C35" s="63" t="s">
        <v>15</v>
      </c>
      <c r="D35" s="91" t="s">
        <v>16</v>
      </c>
      <c r="E35" s="63" t="s">
        <v>15</v>
      </c>
      <c r="F35" s="91" t="s">
        <v>16</v>
      </c>
      <c r="G35" s="63" t="s">
        <v>15</v>
      </c>
      <c r="H35" s="91" t="s">
        <v>16</v>
      </c>
      <c r="I35" s="63" t="s">
        <v>15</v>
      </c>
      <c r="J35" s="91" t="s">
        <v>16</v>
      </c>
    </row>
    <row r="36" spans="1:10" s="52" customFormat="1" ht="16.5" customHeight="1" x14ac:dyDescent="0.2">
      <c r="A36" s="62" t="s">
        <v>228</v>
      </c>
      <c r="B36" s="61" t="s">
        <v>14</v>
      </c>
      <c r="C36" s="65" t="s">
        <v>15</v>
      </c>
      <c r="D36" s="92" t="s">
        <v>16</v>
      </c>
      <c r="E36" s="65" t="s">
        <v>15</v>
      </c>
      <c r="F36" s="92" t="s">
        <v>16</v>
      </c>
      <c r="G36" s="65" t="s">
        <v>15</v>
      </c>
      <c r="H36" s="92" t="s">
        <v>16</v>
      </c>
      <c r="I36" s="65" t="s">
        <v>15</v>
      </c>
      <c r="J36" s="92" t="s">
        <v>16</v>
      </c>
    </row>
    <row r="37" spans="1:10" s="52" customFormat="1" ht="16.5" customHeight="1" x14ac:dyDescent="0.2">
      <c r="A37" s="62" t="s">
        <v>229</v>
      </c>
      <c r="B37" s="60" t="s">
        <v>14</v>
      </c>
      <c r="C37" s="63" t="s">
        <v>15</v>
      </c>
      <c r="D37" s="91" t="s">
        <v>16</v>
      </c>
      <c r="E37" s="63" t="s">
        <v>15</v>
      </c>
      <c r="F37" s="91" t="s">
        <v>16</v>
      </c>
      <c r="G37" s="271"/>
      <c r="H37" s="272"/>
      <c r="I37" s="271"/>
      <c r="J37" s="272"/>
    </row>
    <row r="38" spans="1:10" s="52" customFormat="1" ht="16.5" customHeight="1" x14ac:dyDescent="0.2">
      <c r="A38" s="62" t="s">
        <v>230</v>
      </c>
      <c r="B38" s="61" t="s">
        <v>14</v>
      </c>
      <c r="C38" s="65" t="s">
        <v>15</v>
      </c>
      <c r="D38" s="92" t="s">
        <v>16</v>
      </c>
      <c r="E38" s="65" t="s">
        <v>15</v>
      </c>
      <c r="F38" s="92" t="s">
        <v>16</v>
      </c>
      <c r="G38" s="271"/>
      <c r="H38" s="272"/>
      <c r="I38" s="271"/>
      <c r="J38" s="272"/>
    </row>
    <row r="39" spans="1:10" s="52" customFormat="1" ht="16.5" customHeight="1" x14ac:dyDescent="0.2">
      <c r="A39" s="62" t="s">
        <v>231</v>
      </c>
      <c r="B39" s="60" t="s">
        <v>14</v>
      </c>
      <c r="C39" s="63" t="s">
        <v>15</v>
      </c>
      <c r="D39" s="91" t="s">
        <v>16</v>
      </c>
      <c r="E39" s="63" t="s">
        <v>15</v>
      </c>
      <c r="F39" s="91" t="s">
        <v>16</v>
      </c>
      <c r="G39" s="63" t="s">
        <v>15</v>
      </c>
      <c r="H39" s="91" t="s">
        <v>16</v>
      </c>
      <c r="I39" s="63" t="s">
        <v>15</v>
      </c>
      <c r="J39" s="91" t="s">
        <v>16</v>
      </c>
    </row>
    <row r="40" spans="1:10" ht="16.5" customHeight="1" x14ac:dyDescent="0.2">
      <c r="A40" s="81"/>
    </row>
  </sheetData>
  <mergeCells count="31">
    <mergeCell ref="A1:J1"/>
    <mergeCell ref="A8:J8"/>
    <mergeCell ref="A18:J18"/>
    <mergeCell ref="G37:H37"/>
    <mergeCell ref="I37:J37"/>
    <mergeCell ref="C4:D4"/>
    <mergeCell ref="E4:F4"/>
    <mergeCell ref="G4:H4"/>
    <mergeCell ref="I4:J4"/>
    <mergeCell ref="C5:D5"/>
    <mergeCell ref="E5:F5"/>
    <mergeCell ref="G5:H5"/>
    <mergeCell ref="I5:J5"/>
    <mergeCell ref="C2:D2"/>
    <mergeCell ref="E2:F2"/>
    <mergeCell ref="G2:H2"/>
    <mergeCell ref="G38:H38"/>
    <mergeCell ref="I38:J38"/>
    <mergeCell ref="C6:D6"/>
    <mergeCell ref="E6:F6"/>
    <mergeCell ref="G6:H6"/>
    <mergeCell ref="I6:J6"/>
    <mergeCell ref="C7:D7"/>
    <mergeCell ref="E7:F7"/>
    <mergeCell ref="G7:H7"/>
    <mergeCell ref="I7:J7"/>
    <mergeCell ref="I2:J2"/>
    <mergeCell ref="C3:D3"/>
    <mergeCell ref="E3:F3"/>
    <mergeCell ref="G3:H3"/>
    <mergeCell ref="I3:J3"/>
  </mergeCells>
  <pageMargins left="0.7" right="0.7" top="0.75" bottom="0.75" header="0.3" footer="0.3"/>
  <pageSetup paperSize="9" scale="6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0"/>
  </sheetPr>
  <dimension ref="A1:F41"/>
  <sheetViews>
    <sheetView view="pageBreakPreview" zoomScale="80" zoomScaleNormal="70" zoomScaleSheetLayoutView="80" workbookViewId="0">
      <pane xSplit="1" ySplit="2" topLeftCell="B3" activePane="bottomRight" state="frozen"/>
      <selection activeCell="A2" sqref="A2"/>
      <selection pane="topRight" activeCell="A2" sqref="A2"/>
      <selection pane="bottomLeft" activeCell="A2" sqref="A2"/>
      <selection pane="bottomRight" activeCell="A3" sqref="A3"/>
    </sheetView>
  </sheetViews>
  <sheetFormatPr defaultColWidth="9.33203125" defaultRowHeight="12.75" x14ac:dyDescent="0.2"/>
  <cols>
    <col min="1" max="1" width="55" style="55" customWidth="1"/>
    <col min="2" max="2" width="13.5" style="55" customWidth="1"/>
    <col min="3" max="3" width="4.6640625" style="55" customWidth="1"/>
    <col min="4" max="4" width="13.5" style="77" customWidth="1"/>
    <col min="5" max="5" width="4.6640625" style="55" customWidth="1"/>
    <col min="6" max="6" width="13.5" style="77" customWidth="1"/>
    <col min="7" max="7" width="31.33203125" style="55" customWidth="1"/>
    <col min="8" max="16384" width="9.33203125" style="55"/>
  </cols>
  <sheetData>
    <row r="1" spans="1:6" s="52" customFormat="1" ht="18.75" customHeight="1" x14ac:dyDescent="0.2">
      <c r="A1" s="266" t="s">
        <v>75</v>
      </c>
      <c r="B1" s="266"/>
      <c r="C1" s="266"/>
      <c r="D1" s="266"/>
      <c r="E1" s="266"/>
      <c r="F1" s="266"/>
    </row>
    <row r="2" spans="1:6" s="52" customFormat="1" ht="26.25" customHeight="1" x14ac:dyDescent="0.2">
      <c r="A2" s="78"/>
      <c r="B2" s="54" t="s">
        <v>192</v>
      </c>
      <c r="C2" s="258" t="s">
        <v>193</v>
      </c>
      <c r="D2" s="258"/>
      <c r="E2" s="258" t="s">
        <v>195</v>
      </c>
      <c r="F2" s="258"/>
    </row>
    <row r="3" spans="1:6" s="52" customFormat="1" ht="26.25" customHeight="1" x14ac:dyDescent="0.2">
      <c r="A3" s="79"/>
      <c r="B3" s="57" t="s">
        <v>4</v>
      </c>
      <c r="C3" s="262"/>
      <c r="D3" s="263"/>
      <c r="E3" s="262"/>
      <c r="F3" s="263"/>
    </row>
    <row r="4" spans="1:6" s="52" customFormat="1" ht="16.5" customHeight="1" x14ac:dyDescent="0.2">
      <c r="A4" s="58" t="s">
        <v>197</v>
      </c>
      <c r="B4" s="59"/>
      <c r="C4" s="256" t="s">
        <v>7</v>
      </c>
      <c r="D4" s="257"/>
      <c r="E4" s="256" t="s">
        <v>8</v>
      </c>
      <c r="F4" s="257"/>
    </row>
    <row r="5" spans="1:6" s="52" customFormat="1" ht="16.5" customHeight="1" x14ac:dyDescent="0.2">
      <c r="A5" s="58" t="s">
        <v>198</v>
      </c>
      <c r="B5" s="60" t="s">
        <v>9</v>
      </c>
      <c r="C5" s="260" t="s">
        <v>29</v>
      </c>
      <c r="D5" s="261"/>
      <c r="E5" s="260" t="s">
        <v>29</v>
      </c>
      <c r="F5" s="261"/>
    </row>
    <row r="6" spans="1:6" s="52" customFormat="1" ht="16.5" customHeight="1" x14ac:dyDescent="0.2">
      <c r="A6" s="58" t="s">
        <v>199</v>
      </c>
      <c r="B6" s="61" t="s">
        <v>4</v>
      </c>
      <c r="C6" s="264">
        <v>667</v>
      </c>
      <c r="D6" s="265"/>
      <c r="E6" s="264">
        <v>667</v>
      </c>
      <c r="F6" s="265"/>
    </row>
    <row r="7" spans="1:6" s="52" customFormat="1" ht="16.5" customHeight="1" x14ac:dyDescent="0.2">
      <c r="A7" s="58" t="s">
        <v>200</v>
      </c>
      <c r="B7" s="60" t="s">
        <v>13</v>
      </c>
      <c r="C7" s="269">
        <v>20</v>
      </c>
      <c r="D7" s="270"/>
      <c r="E7" s="269">
        <v>20</v>
      </c>
      <c r="F7" s="270"/>
    </row>
    <row r="8" spans="1:6" s="52" customFormat="1" ht="16.5" customHeight="1" x14ac:dyDescent="0.2">
      <c r="A8" s="267" t="s">
        <v>201</v>
      </c>
      <c r="B8" s="268"/>
      <c r="C8" s="268"/>
      <c r="D8" s="268"/>
      <c r="E8" s="268"/>
      <c r="F8" s="268"/>
    </row>
    <row r="9" spans="1:6" s="52" customFormat="1" ht="16.5" customHeight="1" x14ac:dyDescent="0.2">
      <c r="A9" s="62" t="s">
        <v>235</v>
      </c>
      <c r="B9" s="60" t="s">
        <v>14</v>
      </c>
      <c r="C9" s="94" t="s">
        <v>15</v>
      </c>
      <c r="D9" s="64">
        <v>780</v>
      </c>
      <c r="E9" s="94" t="s">
        <v>15</v>
      </c>
      <c r="F9" s="64">
        <v>819</v>
      </c>
    </row>
    <row r="10" spans="1:6" s="52" customFormat="1" ht="16.5" customHeight="1" x14ac:dyDescent="0.2">
      <c r="A10" s="62" t="s">
        <v>203</v>
      </c>
      <c r="B10" s="61" t="s">
        <v>14</v>
      </c>
      <c r="C10" s="95" t="s">
        <v>15</v>
      </c>
      <c r="D10" s="73">
        <v>870</v>
      </c>
      <c r="E10" s="95" t="s">
        <v>15</v>
      </c>
      <c r="F10" s="73">
        <v>870</v>
      </c>
    </row>
    <row r="11" spans="1:6" s="52" customFormat="1" ht="16.5" customHeight="1" x14ac:dyDescent="0.2">
      <c r="A11" s="62" t="s">
        <v>204</v>
      </c>
      <c r="B11" s="60" t="s">
        <v>14</v>
      </c>
      <c r="C11" s="94" t="s">
        <v>15</v>
      </c>
      <c r="D11" s="64">
        <v>680</v>
      </c>
      <c r="E11" s="94" t="s">
        <v>15</v>
      </c>
      <c r="F11" s="64">
        <v>714</v>
      </c>
    </row>
    <row r="12" spans="1:6" s="52" customFormat="1" ht="16.5" customHeight="1" x14ac:dyDescent="0.2">
      <c r="A12" s="62" t="s">
        <v>205</v>
      </c>
      <c r="B12" s="61" t="s">
        <v>14</v>
      </c>
      <c r="C12" s="95" t="s">
        <v>15</v>
      </c>
      <c r="D12" s="66">
        <v>4342.17</v>
      </c>
      <c r="E12" s="95" t="s">
        <v>15</v>
      </c>
      <c r="F12" s="66">
        <v>4342.17</v>
      </c>
    </row>
    <row r="13" spans="1:6" s="52" customFormat="1" ht="16.5" customHeight="1" x14ac:dyDescent="0.2">
      <c r="A13" s="62" t="s">
        <v>206</v>
      </c>
      <c r="B13" s="60" t="s">
        <v>14</v>
      </c>
      <c r="C13" s="94" t="s">
        <v>15</v>
      </c>
      <c r="D13" s="64">
        <v>560.28</v>
      </c>
      <c r="E13" s="94" t="s">
        <v>15</v>
      </c>
      <c r="F13" s="64">
        <v>588.29</v>
      </c>
    </row>
    <row r="14" spans="1:6" s="52" customFormat="1" ht="16.5" customHeight="1" x14ac:dyDescent="0.2">
      <c r="A14" s="62" t="s">
        <v>207</v>
      </c>
      <c r="B14" s="61" t="s">
        <v>14</v>
      </c>
      <c r="C14" s="95" t="s">
        <v>15</v>
      </c>
      <c r="D14" s="73">
        <v>600.29999999999995</v>
      </c>
      <c r="E14" s="95" t="s">
        <v>15</v>
      </c>
      <c r="F14" s="73">
        <v>600.29999999999995</v>
      </c>
    </row>
    <row r="15" spans="1:6" s="52" customFormat="1" ht="16.5" customHeight="1" x14ac:dyDescent="0.2">
      <c r="A15" s="62" t="s">
        <v>208</v>
      </c>
      <c r="B15" s="60" t="s">
        <v>14</v>
      </c>
      <c r="C15" s="94" t="s">
        <v>15</v>
      </c>
      <c r="D15" s="74" t="s">
        <v>16</v>
      </c>
      <c r="E15" s="94" t="s">
        <v>15</v>
      </c>
      <c r="F15" s="74" t="s">
        <v>16</v>
      </c>
    </row>
    <row r="16" spans="1:6" s="52" customFormat="1" ht="16.5" customHeight="1" x14ac:dyDescent="0.2">
      <c r="A16" s="62" t="s">
        <v>209</v>
      </c>
      <c r="B16" s="61" t="s">
        <v>14</v>
      </c>
      <c r="C16" s="95" t="s">
        <v>15</v>
      </c>
      <c r="D16" s="68" t="s">
        <v>16</v>
      </c>
      <c r="E16" s="95" t="s">
        <v>15</v>
      </c>
      <c r="F16" s="68" t="s">
        <v>16</v>
      </c>
    </row>
    <row r="17" spans="1:6" s="52" customFormat="1" ht="16.5" customHeight="1" x14ac:dyDescent="0.2">
      <c r="A17" s="70" t="s">
        <v>45</v>
      </c>
      <c r="B17" s="60" t="s">
        <v>14</v>
      </c>
      <c r="C17" s="96" t="s">
        <v>15</v>
      </c>
      <c r="D17" s="72">
        <v>7830</v>
      </c>
      <c r="E17" s="96" t="s">
        <v>15</v>
      </c>
      <c r="F17" s="72">
        <v>7930</v>
      </c>
    </row>
    <row r="18" spans="1:6" s="52" customFormat="1" ht="16.5" customHeight="1" x14ac:dyDescent="0.2">
      <c r="A18" s="267" t="s">
        <v>210</v>
      </c>
      <c r="B18" s="268"/>
      <c r="C18" s="268"/>
      <c r="D18" s="268"/>
      <c r="E18" s="268"/>
      <c r="F18" s="268"/>
    </row>
    <row r="19" spans="1:6" s="52" customFormat="1" ht="16.5" customHeight="1" x14ac:dyDescent="0.2">
      <c r="A19" s="62" t="s">
        <v>211</v>
      </c>
      <c r="B19" s="60" t="s">
        <v>14</v>
      </c>
      <c r="C19" s="94" t="s">
        <v>15</v>
      </c>
      <c r="D19" s="64">
        <v>930</v>
      </c>
      <c r="E19" s="94" t="s">
        <v>15</v>
      </c>
      <c r="F19" s="64">
        <v>980</v>
      </c>
    </row>
    <row r="20" spans="1:6" s="52" customFormat="1" ht="16.5" customHeight="1" x14ac:dyDescent="0.2">
      <c r="A20" s="62" t="s">
        <v>212</v>
      </c>
      <c r="B20" s="61" t="s">
        <v>14</v>
      </c>
      <c r="C20" s="95" t="s">
        <v>15</v>
      </c>
      <c r="D20" s="73">
        <v>200</v>
      </c>
      <c r="E20" s="95" t="s">
        <v>15</v>
      </c>
      <c r="F20" s="73">
        <v>200</v>
      </c>
    </row>
    <row r="21" spans="1:6" s="52" customFormat="1" ht="16.5" customHeight="1" x14ac:dyDescent="0.2">
      <c r="A21" s="62" t="s">
        <v>213</v>
      </c>
      <c r="B21" s="60" t="s">
        <v>14</v>
      </c>
      <c r="C21" s="94" t="s">
        <v>15</v>
      </c>
      <c r="D21" s="64">
        <v>550</v>
      </c>
      <c r="E21" s="94" t="s">
        <v>15</v>
      </c>
      <c r="F21" s="64">
        <v>550</v>
      </c>
    </row>
    <row r="22" spans="1:6" s="52" customFormat="1" ht="16.5" customHeight="1" x14ac:dyDescent="0.2">
      <c r="A22" s="62" t="s">
        <v>214</v>
      </c>
      <c r="B22" s="61" t="s">
        <v>14</v>
      </c>
      <c r="C22" s="95" t="s">
        <v>15</v>
      </c>
      <c r="D22" s="73">
        <v>300</v>
      </c>
      <c r="E22" s="95" t="s">
        <v>15</v>
      </c>
      <c r="F22" s="73">
        <v>320</v>
      </c>
    </row>
    <row r="23" spans="1:6" s="52" customFormat="1" ht="16.5" customHeight="1" x14ac:dyDescent="0.2">
      <c r="A23" s="62" t="s">
        <v>215</v>
      </c>
      <c r="B23" s="60" t="s">
        <v>14</v>
      </c>
      <c r="C23" s="94" t="s">
        <v>15</v>
      </c>
      <c r="D23" s="74" t="s">
        <v>16</v>
      </c>
      <c r="E23" s="94" t="s">
        <v>15</v>
      </c>
      <c r="F23" s="74" t="s">
        <v>16</v>
      </c>
    </row>
    <row r="24" spans="1:6" s="52" customFormat="1" ht="16.5" customHeight="1" x14ac:dyDescent="0.2">
      <c r="A24" s="62" t="s">
        <v>216</v>
      </c>
      <c r="B24" s="61" t="s">
        <v>14</v>
      </c>
      <c r="C24" s="95" t="s">
        <v>15</v>
      </c>
      <c r="D24" s="68" t="s">
        <v>16</v>
      </c>
      <c r="E24" s="95" t="s">
        <v>15</v>
      </c>
      <c r="F24" s="68" t="s">
        <v>16</v>
      </c>
    </row>
    <row r="25" spans="1:6" s="52" customFormat="1" ht="16.5" customHeight="1" x14ac:dyDescent="0.2">
      <c r="A25" s="62" t="s">
        <v>217</v>
      </c>
      <c r="B25" s="60" t="s">
        <v>14</v>
      </c>
      <c r="C25" s="94" t="s">
        <v>15</v>
      </c>
      <c r="D25" s="67">
        <v>3590</v>
      </c>
      <c r="E25" s="94" t="s">
        <v>15</v>
      </c>
      <c r="F25" s="67">
        <v>3590</v>
      </c>
    </row>
    <row r="26" spans="1:6" s="52" customFormat="1" ht="16.5" customHeight="1" x14ac:dyDescent="0.2">
      <c r="A26" s="62" t="s">
        <v>218</v>
      </c>
      <c r="B26" s="61" t="s">
        <v>14</v>
      </c>
      <c r="C26" s="95" t="s">
        <v>15</v>
      </c>
      <c r="D26" s="73">
        <v>870</v>
      </c>
      <c r="E26" s="95" t="s">
        <v>15</v>
      </c>
      <c r="F26" s="73">
        <v>910</v>
      </c>
    </row>
    <row r="27" spans="1:6" s="52" customFormat="1" ht="16.5" customHeight="1" x14ac:dyDescent="0.2">
      <c r="A27" s="62" t="s">
        <v>219</v>
      </c>
      <c r="B27" s="60" t="s">
        <v>14</v>
      </c>
      <c r="C27" s="94" t="s">
        <v>15</v>
      </c>
      <c r="D27" s="74" t="s">
        <v>16</v>
      </c>
      <c r="E27" s="94" t="s">
        <v>15</v>
      </c>
      <c r="F27" s="74" t="s">
        <v>16</v>
      </c>
    </row>
    <row r="28" spans="1:6" s="52" customFormat="1" ht="16.5" customHeight="1" x14ac:dyDescent="0.2">
      <c r="A28" s="62" t="s">
        <v>220</v>
      </c>
      <c r="B28" s="61" t="s">
        <v>14</v>
      </c>
      <c r="C28" s="95" t="s">
        <v>15</v>
      </c>
      <c r="D28" s="68" t="s">
        <v>16</v>
      </c>
      <c r="E28" s="95" t="s">
        <v>15</v>
      </c>
      <c r="F28" s="68" t="s">
        <v>16</v>
      </c>
    </row>
    <row r="29" spans="1:6" s="52" customFormat="1" ht="16.5" customHeight="1" x14ac:dyDescent="0.2">
      <c r="A29" s="62" t="s">
        <v>221</v>
      </c>
      <c r="B29" s="60" t="s">
        <v>14</v>
      </c>
      <c r="C29" s="94" t="s">
        <v>15</v>
      </c>
      <c r="D29" s="80">
        <v>10990</v>
      </c>
      <c r="E29" s="94" t="s">
        <v>15</v>
      </c>
      <c r="F29" s="80">
        <v>10990</v>
      </c>
    </row>
    <row r="30" spans="1:6" s="52" customFormat="1" ht="16.5" customHeight="1" x14ac:dyDescent="0.2">
      <c r="A30" s="62" t="s">
        <v>222</v>
      </c>
      <c r="B30" s="61" t="s">
        <v>14</v>
      </c>
      <c r="C30" s="95" t="s">
        <v>15</v>
      </c>
      <c r="D30" s="66">
        <v>12050</v>
      </c>
      <c r="E30" s="95" t="s">
        <v>15</v>
      </c>
      <c r="F30" s="66">
        <v>12650</v>
      </c>
    </row>
    <row r="31" spans="1:6" s="52" customFormat="1" ht="16.5" customHeight="1" x14ac:dyDescent="0.2">
      <c r="A31" s="62" t="s">
        <v>223</v>
      </c>
      <c r="B31" s="60" t="s">
        <v>14</v>
      </c>
      <c r="C31" s="94" t="s">
        <v>15</v>
      </c>
      <c r="D31" s="74" t="s">
        <v>16</v>
      </c>
      <c r="E31" s="94" t="s">
        <v>15</v>
      </c>
      <c r="F31" s="74" t="s">
        <v>16</v>
      </c>
    </row>
    <row r="32" spans="1:6" s="52" customFormat="1" ht="16.5" customHeight="1" x14ac:dyDescent="0.2">
      <c r="A32" s="62" t="s">
        <v>224</v>
      </c>
      <c r="B32" s="61" t="s">
        <v>14</v>
      </c>
      <c r="C32" s="95" t="s">
        <v>15</v>
      </c>
      <c r="D32" s="68" t="s">
        <v>16</v>
      </c>
      <c r="E32" s="95" t="s">
        <v>15</v>
      </c>
      <c r="F32" s="68" t="s">
        <v>16</v>
      </c>
    </row>
    <row r="33" spans="1:6" s="52" customFormat="1" ht="16.5" customHeight="1" x14ac:dyDescent="0.2">
      <c r="A33" s="62" t="s">
        <v>225</v>
      </c>
      <c r="B33" s="60" t="s">
        <v>14</v>
      </c>
      <c r="C33" s="94" t="s">
        <v>15</v>
      </c>
      <c r="D33" s="74" t="s">
        <v>16</v>
      </c>
      <c r="E33" s="94" t="s">
        <v>15</v>
      </c>
      <c r="F33" s="74" t="s">
        <v>16</v>
      </c>
    </row>
    <row r="34" spans="1:6" s="52" customFormat="1" ht="16.5" customHeight="1" x14ac:dyDescent="0.2">
      <c r="A34" s="62" t="s">
        <v>226</v>
      </c>
      <c r="B34" s="61" t="s">
        <v>14</v>
      </c>
      <c r="C34" s="95" t="s">
        <v>15</v>
      </c>
      <c r="D34" s="68" t="s">
        <v>16</v>
      </c>
      <c r="E34" s="95" t="s">
        <v>15</v>
      </c>
      <c r="F34" s="68" t="s">
        <v>16</v>
      </c>
    </row>
    <row r="35" spans="1:6" s="52" customFormat="1" ht="16.5" customHeight="1" x14ac:dyDescent="0.2">
      <c r="A35" s="62" t="s">
        <v>227</v>
      </c>
      <c r="B35" s="60" t="s">
        <v>14</v>
      </c>
      <c r="C35" s="94" t="s">
        <v>15</v>
      </c>
      <c r="D35" s="80">
        <v>20690</v>
      </c>
      <c r="E35" s="94" t="s">
        <v>15</v>
      </c>
      <c r="F35" s="80">
        <v>20690</v>
      </c>
    </row>
    <row r="36" spans="1:6" s="52" customFormat="1" ht="16.5" customHeight="1" x14ac:dyDescent="0.2">
      <c r="A36" s="62" t="s">
        <v>228</v>
      </c>
      <c r="B36" s="61" t="s">
        <v>14</v>
      </c>
      <c r="C36" s="95" t="s">
        <v>15</v>
      </c>
      <c r="D36" s="66">
        <v>22680</v>
      </c>
      <c r="E36" s="95" t="s">
        <v>15</v>
      </c>
      <c r="F36" s="66">
        <v>23810</v>
      </c>
    </row>
    <row r="37" spans="1:6" s="52" customFormat="1" ht="16.5" customHeight="1" x14ac:dyDescent="0.2">
      <c r="A37" s="62" t="s">
        <v>229</v>
      </c>
      <c r="B37" s="60" t="s">
        <v>14</v>
      </c>
      <c r="C37" s="94" t="s">
        <v>15</v>
      </c>
      <c r="D37" s="64">
        <v>712</v>
      </c>
      <c r="E37" s="94" t="s">
        <v>15</v>
      </c>
      <c r="F37" s="74" t="s">
        <v>16</v>
      </c>
    </row>
    <row r="38" spans="1:6" s="52" customFormat="1" ht="16.5" customHeight="1" x14ac:dyDescent="0.2">
      <c r="A38" s="62" t="s">
        <v>230</v>
      </c>
      <c r="B38" s="61" t="s">
        <v>14</v>
      </c>
      <c r="C38" s="95" t="s">
        <v>15</v>
      </c>
      <c r="D38" s="66">
        <v>1741</v>
      </c>
      <c r="E38" s="95" t="s">
        <v>15</v>
      </c>
      <c r="F38" s="68" t="s">
        <v>16</v>
      </c>
    </row>
    <row r="39" spans="1:6" s="52" customFormat="1" ht="16.5" customHeight="1" x14ac:dyDescent="0.2">
      <c r="A39" s="62" t="s">
        <v>231</v>
      </c>
      <c r="B39" s="60" t="s">
        <v>14</v>
      </c>
      <c r="C39" s="94" t="s">
        <v>15</v>
      </c>
      <c r="D39" s="74" t="s">
        <v>16</v>
      </c>
      <c r="E39" s="94" t="s">
        <v>15</v>
      </c>
      <c r="F39" s="74" t="s">
        <v>16</v>
      </c>
    </row>
    <row r="40" spans="1:6" s="52" customFormat="1" ht="16.5" customHeight="1" x14ac:dyDescent="0.2">
      <c r="A40" s="83"/>
      <c r="D40" s="85"/>
      <c r="F40" s="85"/>
    </row>
    <row r="41" spans="1:6" s="52" customFormat="1" x14ac:dyDescent="0.2">
      <c r="D41" s="85"/>
      <c r="F41" s="85"/>
    </row>
  </sheetData>
  <mergeCells count="15">
    <mergeCell ref="A1:F1"/>
    <mergeCell ref="A8:F8"/>
    <mergeCell ref="A18:F18"/>
    <mergeCell ref="C5:D5"/>
    <mergeCell ref="E5:F5"/>
    <mergeCell ref="C6:D6"/>
    <mergeCell ref="E6:F6"/>
    <mergeCell ref="C7:D7"/>
    <mergeCell ref="E7:F7"/>
    <mergeCell ref="C2:D2"/>
    <mergeCell ref="E2:F2"/>
    <mergeCell ref="C3:D3"/>
    <mergeCell ref="E3:F3"/>
    <mergeCell ref="C4:D4"/>
    <mergeCell ref="E4:F4"/>
  </mergeCells>
  <pageMargins left="0.7" right="0.7" top="0.75" bottom="0.75" header="0.3" footer="0.3"/>
  <pageSetup paperSize="9" scale="93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0"/>
  </sheetPr>
  <dimension ref="A1:F63"/>
  <sheetViews>
    <sheetView view="pageBreakPreview" zoomScale="80" zoomScaleNormal="100" zoomScaleSheetLayoutView="80" workbookViewId="0">
      <pane xSplit="1" ySplit="2" topLeftCell="B3" activePane="bottomRight" state="frozen"/>
      <selection activeCell="A2" sqref="A2"/>
      <selection pane="topRight" activeCell="A2" sqref="A2"/>
      <selection pane="bottomLeft" activeCell="A2" sqref="A2"/>
      <selection pane="bottomRight" activeCell="A3" sqref="A3"/>
    </sheetView>
  </sheetViews>
  <sheetFormatPr defaultColWidth="9.33203125" defaultRowHeight="12.75" x14ac:dyDescent="0.2"/>
  <cols>
    <col min="1" max="1" width="55" style="55" customWidth="1"/>
    <col min="2" max="2" width="13.5" style="55" customWidth="1"/>
    <col min="3" max="3" width="5" style="76" customWidth="1"/>
    <col min="4" max="4" width="13.5" style="77" customWidth="1"/>
    <col min="5" max="5" width="5" style="76" customWidth="1"/>
    <col min="6" max="6" width="13.5" style="77" customWidth="1"/>
    <col min="7" max="7" width="31.33203125" style="55" customWidth="1"/>
    <col min="8" max="16384" width="9.33203125" style="55"/>
  </cols>
  <sheetData>
    <row r="1" spans="1:6" s="52" customFormat="1" ht="18.75" customHeight="1" x14ac:dyDescent="0.2">
      <c r="A1" s="273" t="s">
        <v>76</v>
      </c>
      <c r="B1" s="273"/>
      <c r="C1" s="273"/>
      <c r="D1" s="273"/>
      <c r="E1" s="273"/>
      <c r="F1" s="273"/>
    </row>
    <row r="2" spans="1:6" s="52" customFormat="1" ht="26.25" customHeight="1" x14ac:dyDescent="0.2">
      <c r="A2" s="78"/>
      <c r="B2" s="54" t="s">
        <v>192</v>
      </c>
      <c r="C2" s="258" t="s">
        <v>193</v>
      </c>
      <c r="D2" s="258"/>
      <c r="E2" s="258" t="s">
        <v>195</v>
      </c>
      <c r="F2" s="258"/>
    </row>
    <row r="3" spans="1:6" s="52" customFormat="1" ht="26.25" customHeight="1" x14ac:dyDescent="0.2">
      <c r="A3" s="79"/>
      <c r="B3" s="57" t="s">
        <v>4</v>
      </c>
      <c r="C3" s="262"/>
      <c r="D3" s="263"/>
      <c r="E3" s="262"/>
      <c r="F3" s="263"/>
    </row>
    <row r="4" spans="1:6" s="52" customFormat="1" ht="16.5" customHeight="1" x14ac:dyDescent="0.2">
      <c r="A4" s="58" t="s">
        <v>197</v>
      </c>
      <c r="B4" s="59"/>
      <c r="C4" s="256" t="s">
        <v>7</v>
      </c>
      <c r="D4" s="257"/>
      <c r="E4" s="256" t="s">
        <v>8</v>
      </c>
      <c r="F4" s="257"/>
    </row>
    <row r="5" spans="1:6" s="52" customFormat="1" ht="16.5" customHeight="1" x14ac:dyDescent="0.2">
      <c r="A5" s="58" t="s">
        <v>198</v>
      </c>
      <c r="B5" s="60" t="s">
        <v>9</v>
      </c>
      <c r="C5" s="260" t="s">
        <v>77</v>
      </c>
      <c r="D5" s="261"/>
      <c r="E5" s="260" t="s">
        <v>77</v>
      </c>
      <c r="F5" s="261"/>
    </row>
    <row r="6" spans="1:6" s="52" customFormat="1" ht="16.5" customHeight="1" x14ac:dyDescent="0.2">
      <c r="A6" s="58" t="s">
        <v>199</v>
      </c>
      <c r="B6" s="61" t="s">
        <v>4</v>
      </c>
      <c r="C6" s="264">
        <v>476</v>
      </c>
      <c r="D6" s="265"/>
      <c r="E6" s="264">
        <v>476</v>
      </c>
      <c r="F6" s="265"/>
    </row>
    <row r="7" spans="1:6" s="52" customFormat="1" ht="16.5" customHeight="1" x14ac:dyDescent="0.2">
      <c r="A7" s="58" t="s">
        <v>200</v>
      </c>
      <c r="B7" s="60" t="s">
        <v>13</v>
      </c>
      <c r="C7" s="269">
        <v>17</v>
      </c>
      <c r="D7" s="270"/>
      <c r="E7" s="269">
        <v>17</v>
      </c>
      <c r="F7" s="270"/>
    </row>
    <row r="8" spans="1:6" s="52" customFormat="1" ht="16.5" customHeight="1" x14ac:dyDescent="0.2">
      <c r="A8" s="267" t="s">
        <v>201</v>
      </c>
      <c r="B8" s="268"/>
      <c r="C8" s="268"/>
      <c r="D8" s="268"/>
      <c r="E8" s="268"/>
      <c r="F8" s="268"/>
    </row>
    <row r="9" spans="1:6" s="52" customFormat="1" ht="16.5" customHeight="1" x14ac:dyDescent="0.2">
      <c r="A9" s="62" t="s">
        <v>235</v>
      </c>
      <c r="B9" s="60" t="s">
        <v>14</v>
      </c>
      <c r="C9" s="63" t="s">
        <v>15</v>
      </c>
      <c r="D9" s="64">
        <v>780</v>
      </c>
      <c r="E9" s="63" t="s">
        <v>15</v>
      </c>
      <c r="F9" s="64">
        <v>819</v>
      </c>
    </row>
    <row r="10" spans="1:6" s="52" customFormat="1" ht="16.5" customHeight="1" x14ac:dyDescent="0.2">
      <c r="A10" s="62" t="s">
        <v>203</v>
      </c>
      <c r="B10" s="61" t="s">
        <v>14</v>
      </c>
      <c r="C10" s="65" t="s">
        <v>15</v>
      </c>
      <c r="D10" s="73">
        <v>870</v>
      </c>
      <c r="E10" s="65" t="s">
        <v>15</v>
      </c>
      <c r="F10" s="73">
        <v>870</v>
      </c>
    </row>
    <row r="11" spans="1:6" s="52" customFormat="1" ht="16.5" customHeight="1" x14ac:dyDescent="0.2">
      <c r="A11" s="62" t="s">
        <v>204</v>
      </c>
      <c r="B11" s="60" t="s">
        <v>14</v>
      </c>
      <c r="C11" s="63" t="s">
        <v>15</v>
      </c>
      <c r="D11" s="64">
        <v>680</v>
      </c>
      <c r="E11" s="63" t="s">
        <v>15</v>
      </c>
      <c r="F11" s="64">
        <v>714</v>
      </c>
    </row>
    <row r="12" spans="1:6" s="52" customFormat="1" ht="16.5" customHeight="1" x14ac:dyDescent="0.2">
      <c r="A12" s="62" t="s">
        <v>205</v>
      </c>
      <c r="B12" s="61" t="s">
        <v>14</v>
      </c>
      <c r="C12" s="65" t="s">
        <v>15</v>
      </c>
      <c r="D12" s="66">
        <v>3098.76</v>
      </c>
      <c r="E12" s="65" t="s">
        <v>15</v>
      </c>
      <c r="F12" s="66">
        <v>3098.76</v>
      </c>
    </row>
    <row r="13" spans="1:6" s="52" customFormat="1" ht="16.5" customHeight="1" x14ac:dyDescent="0.2">
      <c r="A13" s="62" t="s">
        <v>206</v>
      </c>
      <c r="B13" s="60" t="s">
        <v>14</v>
      </c>
      <c r="C13" s="63" t="s">
        <v>15</v>
      </c>
      <c r="D13" s="64">
        <v>499.8</v>
      </c>
      <c r="E13" s="63" t="s">
        <v>15</v>
      </c>
      <c r="F13" s="64">
        <v>524.79</v>
      </c>
    </row>
    <row r="14" spans="1:6" s="52" customFormat="1" ht="16.5" customHeight="1" x14ac:dyDescent="0.2">
      <c r="A14" s="62" t="s">
        <v>207</v>
      </c>
      <c r="B14" s="61" t="s">
        <v>14</v>
      </c>
      <c r="C14" s="65" t="s">
        <v>15</v>
      </c>
      <c r="D14" s="68" t="s">
        <v>16</v>
      </c>
      <c r="E14" s="65" t="s">
        <v>15</v>
      </c>
      <c r="F14" s="68" t="s">
        <v>16</v>
      </c>
    </row>
    <row r="15" spans="1:6" s="52" customFormat="1" ht="16.5" customHeight="1" x14ac:dyDescent="0.2">
      <c r="A15" s="62" t="s">
        <v>208</v>
      </c>
      <c r="B15" s="60" t="s">
        <v>14</v>
      </c>
      <c r="C15" s="63" t="s">
        <v>15</v>
      </c>
      <c r="D15" s="67">
        <v>1530</v>
      </c>
      <c r="E15" s="63" t="s">
        <v>15</v>
      </c>
      <c r="F15" s="67">
        <v>1606.5</v>
      </c>
    </row>
    <row r="16" spans="1:6" s="52" customFormat="1" ht="16.5" customHeight="1" x14ac:dyDescent="0.2">
      <c r="A16" s="62" t="s">
        <v>209</v>
      </c>
      <c r="B16" s="61" t="s">
        <v>14</v>
      </c>
      <c r="C16" s="65" t="s">
        <v>15</v>
      </c>
      <c r="D16" s="66">
        <v>5559.68</v>
      </c>
      <c r="E16" s="65" t="s">
        <v>15</v>
      </c>
      <c r="F16" s="66">
        <v>5559.68</v>
      </c>
    </row>
    <row r="17" spans="1:6" s="52" customFormat="1" ht="16.5" customHeight="1" x14ac:dyDescent="0.2">
      <c r="A17" s="70" t="s">
        <v>45</v>
      </c>
      <c r="B17" s="60" t="s">
        <v>14</v>
      </c>
      <c r="C17" s="71" t="s">
        <v>15</v>
      </c>
      <c r="D17" s="72">
        <v>13020</v>
      </c>
      <c r="E17" s="71" t="s">
        <v>15</v>
      </c>
      <c r="F17" s="72">
        <v>13190</v>
      </c>
    </row>
    <row r="18" spans="1:6" s="52" customFormat="1" ht="16.5" customHeight="1" x14ac:dyDescent="0.2">
      <c r="A18" s="267" t="s">
        <v>210</v>
      </c>
      <c r="B18" s="268"/>
      <c r="C18" s="268"/>
      <c r="D18" s="268"/>
      <c r="E18" s="268"/>
      <c r="F18" s="268"/>
    </row>
    <row r="19" spans="1:6" s="52" customFormat="1" ht="16.5" customHeight="1" x14ac:dyDescent="0.2">
      <c r="A19" s="62" t="s">
        <v>211</v>
      </c>
      <c r="B19" s="60" t="s">
        <v>14</v>
      </c>
      <c r="C19" s="63" t="s">
        <v>15</v>
      </c>
      <c r="D19" s="64">
        <v>930</v>
      </c>
      <c r="E19" s="63" t="s">
        <v>15</v>
      </c>
      <c r="F19" s="64">
        <v>980</v>
      </c>
    </row>
    <row r="20" spans="1:6" s="52" customFormat="1" ht="16.5" customHeight="1" x14ac:dyDescent="0.2">
      <c r="A20" s="62" t="s">
        <v>212</v>
      </c>
      <c r="B20" s="61" t="s">
        <v>14</v>
      </c>
      <c r="C20" s="65" t="s">
        <v>15</v>
      </c>
      <c r="D20" s="73">
        <v>140</v>
      </c>
      <c r="E20" s="65" t="s">
        <v>15</v>
      </c>
      <c r="F20" s="73">
        <v>140</v>
      </c>
    </row>
    <row r="21" spans="1:6" s="52" customFormat="1" ht="16.5" customHeight="1" x14ac:dyDescent="0.2">
      <c r="A21" s="62" t="s">
        <v>213</v>
      </c>
      <c r="B21" s="60" t="s">
        <v>14</v>
      </c>
      <c r="C21" s="63" t="s">
        <v>15</v>
      </c>
      <c r="D21" s="64">
        <v>500</v>
      </c>
      <c r="E21" s="63" t="s">
        <v>15</v>
      </c>
      <c r="F21" s="64">
        <v>500</v>
      </c>
    </row>
    <row r="22" spans="1:6" s="52" customFormat="1" ht="16.5" customHeight="1" x14ac:dyDescent="0.2">
      <c r="A22" s="62" t="s">
        <v>214</v>
      </c>
      <c r="B22" s="61" t="s">
        <v>14</v>
      </c>
      <c r="C22" s="65" t="s">
        <v>15</v>
      </c>
      <c r="D22" s="73">
        <v>260</v>
      </c>
      <c r="E22" s="65" t="s">
        <v>15</v>
      </c>
      <c r="F22" s="73">
        <v>270</v>
      </c>
    </row>
    <row r="23" spans="1:6" s="52" customFormat="1" ht="16.5" customHeight="1" x14ac:dyDescent="0.2">
      <c r="A23" s="62" t="s">
        <v>215</v>
      </c>
      <c r="B23" s="60" t="s">
        <v>14</v>
      </c>
      <c r="C23" s="63" t="s">
        <v>15</v>
      </c>
      <c r="D23" s="74" t="s">
        <v>16</v>
      </c>
      <c r="E23" s="63" t="s">
        <v>15</v>
      </c>
      <c r="F23" s="74" t="s">
        <v>16</v>
      </c>
    </row>
    <row r="24" spans="1:6" s="52" customFormat="1" ht="16.5" customHeight="1" x14ac:dyDescent="0.2">
      <c r="A24" s="62" t="s">
        <v>216</v>
      </c>
      <c r="B24" s="61" t="s">
        <v>14</v>
      </c>
      <c r="C24" s="65" t="s">
        <v>15</v>
      </c>
      <c r="D24" s="68" t="s">
        <v>16</v>
      </c>
      <c r="E24" s="65" t="s">
        <v>15</v>
      </c>
      <c r="F24" s="68" t="s">
        <v>16</v>
      </c>
    </row>
    <row r="25" spans="1:6" s="52" customFormat="1" ht="16.5" customHeight="1" x14ac:dyDescent="0.2">
      <c r="A25" s="62" t="s">
        <v>217</v>
      </c>
      <c r="B25" s="60" t="s">
        <v>14</v>
      </c>
      <c r="C25" s="63" t="s">
        <v>15</v>
      </c>
      <c r="D25" s="74" t="s">
        <v>16</v>
      </c>
      <c r="E25" s="63" t="s">
        <v>15</v>
      </c>
      <c r="F25" s="74" t="s">
        <v>16</v>
      </c>
    </row>
    <row r="26" spans="1:6" s="52" customFormat="1" ht="16.5" customHeight="1" x14ac:dyDescent="0.2">
      <c r="A26" s="62" t="s">
        <v>218</v>
      </c>
      <c r="B26" s="61" t="s">
        <v>14</v>
      </c>
      <c r="C26" s="65" t="s">
        <v>15</v>
      </c>
      <c r="D26" s="68" t="s">
        <v>16</v>
      </c>
      <c r="E26" s="65" t="s">
        <v>15</v>
      </c>
      <c r="F26" s="68" t="s">
        <v>16</v>
      </c>
    </row>
    <row r="27" spans="1:6" s="52" customFormat="1" ht="16.5" customHeight="1" x14ac:dyDescent="0.2">
      <c r="A27" s="62" t="s">
        <v>219</v>
      </c>
      <c r="B27" s="60" t="s">
        <v>14</v>
      </c>
      <c r="C27" s="63" t="s">
        <v>15</v>
      </c>
      <c r="D27" s="74" t="s">
        <v>16</v>
      </c>
      <c r="E27" s="63" t="s">
        <v>15</v>
      </c>
      <c r="F27" s="74" t="s">
        <v>16</v>
      </c>
    </row>
    <row r="28" spans="1:6" s="52" customFormat="1" ht="16.5" customHeight="1" x14ac:dyDescent="0.2">
      <c r="A28" s="62" t="s">
        <v>220</v>
      </c>
      <c r="B28" s="61" t="s">
        <v>14</v>
      </c>
      <c r="C28" s="65" t="s">
        <v>15</v>
      </c>
      <c r="D28" s="68" t="s">
        <v>16</v>
      </c>
      <c r="E28" s="65" t="s">
        <v>15</v>
      </c>
      <c r="F28" s="68" t="s">
        <v>16</v>
      </c>
    </row>
    <row r="29" spans="1:6" s="52" customFormat="1" ht="16.5" customHeight="1" x14ac:dyDescent="0.2">
      <c r="A29" s="62" t="s">
        <v>221</v>
      </c>
      <c r="B29" s="60" t="s">
        <v>14</v>
      </c>
      <c r="C29" s="63" t="s">
        <v>15</v>
      </c>
      <c r="D29" s="80">
        <v>10990</v>
      </c>
      <c r="E29" s="63" t="s">
        <v>15</v>
      </c>
      <c r="F29" s="80">
        <v>10990</v>
      </c>
    </row>
    <row r="30" spans="1:6" s="52" customFormat="1" ht="16.5" customHeight="1" x14ac:dyDescent="0.2">
      <c r="A30" s="62" t="s">
        <v>222</v>
      </c>
      <c r="B30" s="61" t="s">
        <v>14</v>
      </c>
      <c r="C30" s="65" t="s">
        <v>15</v>
      </c>
      <c r="D30" s="66">
        <v>12050</v>
      </c>
      <c r="E30" s="65" t="s">
        <v>15</v>
      </c>
      <c r="F30" s="66">
        <v>12650</v>
      </c>
    </row>
    <row r="31" spans="1:6" s="52" customFormat="1" ht="16.5" customHeight="1" x14ac:dyDescent="0.2">
      <c r="A31" s="62" t="s">
        <v>223</v>
      </c>
      <c r="B31" s="60" t="s">
        <v>14</v>
      </c>
      <c r="C31" s="63" t="s">
        <v>15</v>
      </c>
      <c r="D31" s="74" t="s">
        <v>16</v>
      </c>
      <c r="E31" s="63" t="s">
        <v>15</v>
      </c>
      <c r="F31" s="74" t="s">
        <v>16</v>
      </c>
    </row>
    <row r="32" spans="1:6" s="52" customFormat="1" ht="16.5" customHeight="1" x14ac:dyDescent="0.2">
      <c r="A32" s="62" t="s">
        <v>224</v>
      </c>
      <c r="B32" s="61" t="s">
        <v>14</v>
      </c>
      <c r="C32" s="65" t="s">
        <v>15</v>
      </c>
      <c r="D32" s="68" t="s">
        <v>16</v>
      </c>
      <c r="E32" s="65" t="s">
        <v>15</v>
      </c>
      <c r="F32" s="68" t="s">
        <v>16</v>
      </c>
    </row>
    <row r="33" spans="1:6" s="52" customFormat="1" ht="16.5" customHeight="1" x14ac:dyDescent="0.2">
      <c r="A33" s="62" t="s">
        <v>225</v>
      </c>
      <c r="B33" s="60" t="s">
        <v>14</v>
      </c>
      <c r="C33" s="63" t="s">
        <v>15</v>
      </c>
      <c r="D33" s="74" t="s">
        <v>16</v>
      </c>
      <c r="E33" s="63" t="s">
        <v>15</v>
      </c>
      <c r="F33" s="74" t="s">
        <v>16</v>
      </c>
    </row>
    <row r="34" spans="1:6" s="52" customFormat="1" ht="16.5" customHeight="1" x14ac:dyDescent="0.2">
      <c r="A34" s="62" t="s">
        <v>226</v>
      </c>
      <c r="B34" s="61" t="s">
        <v>14</v>
      </c>
      <c r="C34" s="65" t="s">
        <v>15</v>
      </c>
      <c r="D34" s="68" t="s">
        <v>16</v>
      </c>
      <c r="E34" s="65" t="s">
        <v>15</v>
      </c>
      <c r="F34" s="68" t="s">
        <v>16</v>
      </c>
    </row>
    <row r="35" spans="1:6" s="52" customFormat="1" ht="16.5" customHeight="1" x14ac:dyDescent="0.2">
      <c r="A35" s="62" t="s">
        <v>227</v>
      </c>
      <c r="B35" s="60" t="s">
        <v>14</v>
      </c>
      <c r="C35" s="63" t="s">
        <v>15</v>
      </c>
      <c r="D35" s="80">
        <v>20690</v>
      </c>
      <c r="E35" s="63" t="s">
        <v>15</v>
      </c>
      <c r="F35" s="80">
        <v>20690</v>
      </c>
    </row>
    <row r="36" spans="1:6" s="52" customFormat="1" ht="16.5" customHeight="1" x14ac:dyDescent="0.2">
      <c r="A36" s="62" t="s">
        <v>228</v>
      </c>
      <c r="B36" s="61" t="s">
        <v>14</v>
      </c>
      <c r="C36" s="65" t="s">
        <v>15</v>
      </c>
      <c r="D36" s="66">
        <v>22680</v>
      </c>
      <c r="E36" s="65" t="s">
        <v>15</v>
      </c>
      <c r="F36" s="66">
        <v>23810</v>
      </c>
    </row>
    <row r="37" spans="1:6" s="52" customFormat="1" ht="16.5" customHeight="1" x14ac:dyDescent="0.2">
      <c r="A37" s="62" t="s">
        <v>229</v>
      </c>
      <c r="B37" s="60" t="s">
        <v>14</v>
      </c>
      <c r="C37" s="63" t="s">
        <v>15</v>
      </c>
      <c r="D37" s="64">
        <v>712</v>
      </c>
      <c r="E37" s="63" t="s">
        <v>15</v>
      </c>
      <c r="F37" s="74" t="s">
        <v>16</v>
      </c>
    </row>
    <row r="38" spans="1:6" s="52" customFormat="1" ht="16.5" customHeight="1" x14ac:dyDescent="0.2">
      <c r="A38" s="62" t="s">
        <v>230</v>
      </c>
      <c r="B38" s="61" t="s">
        <v>14</v>
      </c>
      <c r="C38" s="65" t="s">
        <v>15</v>
      </c>
      <c r="D38" s="66">
        <v>1741</v>
      </c>
      <c r="E38" s="65" t="s">
        <v>15</v>
      </c>
      <c r="F38" s="68" t="s">
        <v>16</v>
      </c>
    </row>
    <row r="39" spans="1:6" s="52" customFormat="1" ht="16.5" customHeight="1" x14ac:dyDescent="0.2">
      <c r="A39" s="62" t="s">
        <v>231</v>
      </c>
      <c r="B39" s="60" t="s">
        <v>14</v>
      </c>
      <c r="C39" s="63" t="s">
        <v>15</v>
      </c>
      <c r="D39" s="74" t="s">
        <v>16</v>
      </c>
      <c r="E39" s="63" t="s">
        <v>15</v>
      </c>
      <c r="F39" s="74" t="s">
        <v>16</v>
      </c>
    </row>
    <row r="40" spans="1:6" s="52" customFormat="1" ht="16.5" customHeight="1" x14ac:dyDescent="0.2">
      <c r="A40" s="83"/>
      <c r="C40" s="84"/>
      <c r="D40" s="85"/>
      <c r="E40" s="84"/>
      <c r="F40" s="85"/>
    </row>
    <row r="41" spans="1:6" s="52" customFormat="1" ht="16.5" customHeight="1" x14ac:dyDescent="0.2">
      <c r="C41" s="84"/>
      <c r="D41" s="85"/>
      <c r="E41" s="84"/>
      <c r="F41" s="85"/>
    </row>
    <row r="42" spans="1:6" s="52" customFormat="1" ht="16.5" customHeight="1" x14ac:dyDescent="0.2">
      <c r="C42" s="84"/>
      <c r="D42" s="85"/>
      <c r="E42" s="84"/>
      <c r="F42" s="85"/>
    </row>
    <row r="43" spans="1:6" s="52" customFormat="1" x14ac:dyDescent="0.2">
      <c r="C43" s="84"/>
      <c r="D43" s="85"/>
      <c r="E43" s="84"/>
      <c r="F43" s="85"/>
    </row>
    <row r="44" spans="1:6" s="52" customFormat="1" x14ac:dyDescent="0.2">
      <c r="C44" s="84"/>
      <c r="D44" s="85"/>
      <c r="E44" s="84"/>
      <c r="F44" s="85"/>
    </row>
    <row r="45" spans="1:6" s="52" customFormat="1" x14ac:dyDescent="0.2">
      <c r="C45" s="84"/>
      <c r="D45" s="85"/>
      <c r="E45" s="84"/>
      <c r="F45" s="85"/>
    </row>
    <row r="46" spans="1:6" s="52" customFormat="1" x14ac:dyDescent="0.2">
      <c r="C46" s="84"/>
      <c r="D46" s="85"/>
      <c r="E46" s="84"/>
      <c r="F46" s="85"/>
    </row>
    <row r="47" spans="1:6" s="52" customFormat="1" x14ac:dyDescent="0.2">
      <c r="C47" s="84"/>
      <c r="D47" s="85"/>
      <c r="E47" s="84"/>
      <c r="F47" s="85"/>
    </row>
    <row r="48" spans="1:6" s="52" customFormat="1" x14ac:dyDescent="0.2">
      <c r="C48" s="84"/>
      <c r="D48" s="85"/>
      <c r="E48" s="84"/>
      <c r="F48" s="85"/>
    </row>
    <row r="49" spans="3:6" s="52" customFormat="1" x14ac:dyDescent="0.2">
      <c r="C49" s="84"/>
      <c r="D49" s="85"/>
      <c r="E49" s="84"/>
      <c r="F49" s="85"/>
    </row>
    <row r="50" spans="3:6" s="52" customFormat="1" x14ac:dyDescent="0.2">
      <c r="C50" s="84"/>
      <c r="D50" s="85"/>
      <c r="E50" s="84"/>
      <c r="F50" s="85"/>
    </row>
    <row r="51" spans="3:6" s="52" customFormat="1" x14ac:dyDescent="0.2">
      <c r="C51" s="84"/>
      <c r="D51" s="85"/>
      <c r="E51" s="84"/>
      <c r="F51" s="85"/>
    </row>
    <row r="52" spans="3:6" s="52" customFormat="1" x14ac:dyDescent="0.2">
      <c r="C52" s="84"/>
      <c r="D52" s="85"/>
      <c r="E52" s="84"/>
      <c r="F52" s="85"/>
    </row>
    <row r="53" spans="3:6" s="52" customFormat="1" x14ac:dyDescent="0.2">
      <c r="C53" s="84"/>
      <c r="D53" s="85"/>
      <c r="E53" s="84"/>
      <c r="F53" s="85"/>
    </row>
    <row r="54" spans="3:6" s="52" customFormat="1" x14ac:dyDescent="0.2">
      <c r="C54" s="84"/>
      <c r="D54" s="85"/>
      <c r="E54" s="84"/>
      <c r="F54" s="85"/>
    </row>
    <row r="55" spans="3:6" s="52" customFormat="1" x14ac:dyDescent="0.2">
      <c r="C55" s="84"/>
      <c r="D55" s="85"/>
      <c r="E55" s="84"/>
      <c r="F55" s="85"/>
    </row>
    <row r="56" spans="3:6" s="52" customFormat="1" x14ac:dyDescent="0.2">
      <c r="C56" s="84"/>
      <c r="D56" s="85"/>
      <c r="E56" s="84"/>
      <c r="F56" s="85"/>
    </row>
    <row r="57" spans="3:6" s="52" customFormat="1" x14ac:dyDescent="0.2">
      <c r="C57" s="84"/>
      <c r="D57" s="85"/>
      <c r="E57" s="84"/>
      <c r="F57" s="85"/>
    </row>
    <row r="58" spans="3:6" s="52" customFormat="1" x14ac:dyDescent="0.2">
      <c r="C58" s="84"/>
      <c r="D58" s="85"/>
      <c r="E58" s="84"/>
      <c r="F58" s="85"/>
    </row>
    <row r="59" spans="3:6" s="52" customFormat="1" x14ac:dyDescent="0.2">
      <c r="C59" s="84"/>
      <c r="D59" s="85"/>
      <c r="E59" s="84"/>
      <c r="F59" s="85"/>
    </row>
    <row r="60" spans="3:6" s="52" customFormat="1" x14ac:dyDescent="0.2">
      <c r="C60" s="84"/>
      <c r="D60" s="85"/>
      <c r="E60" s="84"/>
      <c r="F60" s="85"/>
    </row>
    <row r="61" spans="3:6" s="52" customFormat="1" x14ac:dyDescent="0.2">
      <c r="C61" s="84"/>
      <c r="D61" s="85"/>
      <c r="E61" s="84"/>
      <c r="F61" s="85"/>
    </row>
    <row r="62" spans="3:6" s="52" customFormat="1" x14ac:dyDescent="0.2">
      <c r="C62" s="84"/>
      <c r="D62" s="85"/>
      <c r="E62" s="84"/>
      <c r="F62" s="85"/>
    </row>
    <row r="63" spans="3:6" s="52" customFormat="1" x14ac:dyDescent="0.2">
      <c r="C63" s="84"/>
      <c r="D63" s="85"/>
      <c r="E63" s="84"/>
      <c r="F63" s="85"/>
    </row>
  </sheetData>
  <mergeCells count="15">
    <mergeCell ref="A1:F1"/>
    <mergeCell ref="A8:F8"/>
    <mergeCell ref="A18:F18"/>
    <mergeCell ref="C5:D5"/>
    <mergeCell ref="E5:F5"/>
    <mergeCell ref="C6:D6"/>
    <mergeCell ref="E6:F6"/>
    <mergeCell ref="C7:D7"/>
    <mergeCell ref="E7:F7"/>
    <mergeCell ref="C2:D2"/>
    <mergeCell ref="E2:F2"/>
    <mergeCell ref="C3:D3"/>
    <mergeCell ref="E3:F3"/>
    <mergeCell ref="C4:D4"/>
    <mergeCell ref="E4:F4"/>
  </mergeCells>
  <pageMargins left="0.7" right="0.7" top="0.75" bottom="0.75" header="0.3" footer="0.3"/>
  <pageSetup paperSize="9" scale="92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theme="0"/>
  </sheetPr>
  <dimension ref="A1:N49"/>
  <sheetViews>
    <sheetView view="pageBreakPreview" zoomScale="80" zoomScaleNormal="100" zoomScaleSheetLayoutView="80" workbookViewId="0">
      <pane xSplit="1" ySplit="2" topLeftCell="B3" activePane="bottomRight" state="frozen"/>
      <selection activeCell="A2" sqref="A2"/>
      <selection pane="topRight" activeCell="A2" sqref="A2"/>
      <selection pane="bottomLeft" activeCell="A2" sqref="A2"/>
      <selection pane="bottomRight" activeCell="A3" sqref="A3"/>
    </sheetView>
  </sheetViews>
  <sheetFormatPr defaultColWidth="9.33203125" defaultRowHeight="12.75" x14ac:dyDescent="0.2"/>
  <cols>
    <col min="1" max="1" width="55" style="55" customWidth="1"/>
    <col min="2" max="2" width="13.33203125" style="55" customWidth="1"/>
    <col min="3" max="3" width="5" style="76" customWidth="1"/>
    <col min="4" max="4" width="13.33203125" style="77" customWidth="1"/>
    <col min="5" max="5" width="5" style="76" customWidth="1"/>
    <col min="6" max="6" width="13.33203125" style="77" customWidth="1"/>
    <col min="7" max="7" width="5" style="76" customWidth="1"/>
    <col min="8" max="8" width="13.33203125" style="77" customWidth="1"/>
    <col min="9" max="9" width="5" style="76" customWidth="1"/>
    <col min="10" max="10" width="13.33203125" style="77" customWidth="1"/>
    <col min="11" max="11" width="5" style="76" customWidth="1"/>
    <col min="12" max="12" width="13.33203125" style="77" customWidth="1"/>
    <col min="13" max="13" width="5" style="76" customWidth="1"/>
    <col min="14" max="14" width="13.33203125" style="77" customWidth="1"/>
    <col min="15" max="15" width="3.33203125" style="55" customWidth="1"/>
    <col min="16" max="16384" width="9.33203125" style="55"/>
  </cols>
  <sheetData>
    <row r="1" spans="1:14" s="52" customFormat="1" ht="18.75" customHeight="1" x14ac:dyDescent="0.2">
      <c r="A1" s="273" t="s">
        <v>78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3"/>
      <c r="N1" s="273"/>
    </row>
    <row r="2" spans="1:14" s="52" customFormat="1" ht="26.25" customHeight="1" x14ac:dyDescent="0.2">
      <c r="A2" s="78"/>
      <c r="B2" s="54" t="s">
        <v>192</v>
      </c>
      <c r="C2" s="258" t="s">
        <v>193</v>
      </c>
      <c r="D2" s="258"/>
      <c r="E2" s="258" t="s">
        <v>194</v>
      </c>
      <c r="F2" s="258"/>
      <c r="G2" s="258" t="s">
        <v>232</v>
      </c>
      <c r="H2" s="258"/>
      <c r="I2" s="258" t="s">
        <v>195</v>
      </c>
      <c r="J2" s="258"/>
      <c r="K2" s="258" t="s">
        <v>196</v>
      </c>
      <c r="L2" s="258"/>
      <c r="M2" s="258" t="s">
        <v>233</v>
      </c>
      <c r="N2" s="259"/>
    </row>
    <row r="3" spans="1:14" s="52" customFormat="1" ht="26.25" customHeight="1" x14ac:dyDescent="0.2">
      <c r="A3" s="79"/>
      <c r="B3" s="57" t="s">
        <v>4</v>
      </c>
      <c r="C3" s="260" t="s">
        <v>79</v>
      </c>
      <c r="D3" s="261"/>
      <c r="E3" s="260" t="s">
        <v>80</v>
      </c>
      <c r="F3" s="261"/>
      <c r="G3" s="260" t="s">
        <v>81</v>
      </c>
      <c r="H3" s="261"/>
      <c r="I3" s="260" t="s">
        <v>79</v>
      </c>
      <c r="J3" s="261"/>
      <c r="K3" s="260" t="s">
        <v>80</v>
      </c>
      <c r="L3" s="261"/>
      <c r="M3" s="260" t="s">
        <v>81</v>
      </c>
      <c r="N3" s="261"/>
    </row>
    <row r="4" spans="1:14" s="52" customFormat="1" ht="16.5" customHeight="1" x14ac:dyDescent="0.2">
      <c r="A4" s="58" t="s">
        <v>197</v>
      </c>
      <c r="B4" s="59"/>
      <c r="C4" s="256" t="s">
        <v>7</v>
      </c>
      <c r="D4" s="257"/>
      <c r="E4" s="256" t="s">
        <v>7</v>
      </c>
      <c r="F4" s="257"/>
      <c r="G4" s="256" t="s">
        <v>7</v>
      </c>
      <c r="H4" s="257"/>
      <c r="I4" s="256" t="s">
        <v>8</v>
      </c>
      <c r="J4" s="257"/>
      <c r="K4" s="256" t="s">
        <v>8</v>
      </c>
      <c r="L4" s="257"/>
      <c r="M4" s="256" t="s">
        <v>8</v>
      </c>
      <c r="N4" s="257"/>
    </row>
    <row r="5" spans="1:14" s="52" customFormat="1" ht="16.5" customHeight="1" x14ac:dyDescent="0.2">
      <c r="A5" s="58" t="s">
        <v>198</v>
      </c>
      <c r="B5" s="60" t="s">
        <v>9</v>
      </c>
      <c r="C5" s="260" t="s">
        <v>23</v>
      </c>
      <c r="D5" s="261"/>
      <c r="E5" s="260" t="s">
        <v>29</v>
      </c>
      <c r="F5" s="261"/>
      <c r="G5" s="260" t="s">
        <v>82</v>
      </c>
      <c r="H5" s="261"/>
      <c r="I5" s="260" t="s">
        <v>23</v>
      </c>
      <c r="J5" s="261"/>
      <c r="K5" s="260" t="s">
        <v>29</v>
      </c>
      <c r="L5" s="261"/>
      <c r="M5" s="260" t="s">
        <v>82</v>
      </c>
      <c r="N5" s="261"/>
    </row>
    <row r="6" spans="1:14" s="52" customFormat="1" ht="16.5" customHeight="1" x14ac:dyDescent="0.2">
      <c r="A6" s="58" t="s">
        <v>199</v>
      </c>
      <c r="B6" s="61" t="s">
        <v>4</v>
      </c>
      <c r="C6" s="264">
        <v>500</v>
      </c>
      <c r="D6" s="265"/>
      <c r="E6" s="264">
        <v>667</v>
      </c>
      <c r="F6" s="265"/>
      <c r="G6" s="264">
        <v>800</v>
      </c>
      <c r="H6" s="265"/>
      <c r="I6" s="264">
        <v>500</v>
      </c>
      <c r="J6" s="265"/>
      <c r="K6" s="264">
        <v>667</v>
      </c>
      <c r="L6" s="265"/>
      <c r="M6" s="264">
        <v>800</v>
      </c>
      <c r="N6" s="265"/>
    </row>
    <row r="7" spans="1:14" s="52" customFormat="1" ht="16.5" customHeight="1" x14ac:dyDescent="0.2">
      <c r="A7" s="58" t="s">
        <v>200</v>
      </c>
      <c r="B7" s="60" t="s">
        <v>13</v>
      </c>
      <c r="C7" s="269">
        <v>20</v>
      </c>
      <c r="D7" s="270"/>
      <c r="E7" s="269">
        <v>20</v>
      </c>
      <c r="F7" s="270"/>
      <c r="G7" s="269">
        <v>20</v>
      </c>
      <c r="H7" s="270"/>
      <c r="I7" s="269">
        <v>20</v>
      </c>
      <c r="J7" s="270"/>
      <c r="K7" s="269">
        <v>20</v>
      </c>
      <c r="L7" s="270"/>
      <c r="M7" s="269">
        <v>20</v>
      </c>
      <c r="N7" s="270"/>
    </row>
    <row r="8" spans="1:14" s="52" customFormat="1" ht="16.5" customHeight="1" x14ac:dyDescent="0.2">
      <c r="A8" s="267" t="s">
        <v>201</v>
      </c>
      <c r="B8" s="268"/>
      <c r="C8" s="268"/>
      <c r="D8" s="268"/>
      <c r="E8" s="268"/>
      <c r="F8" s="268"/>
      <c r="G8" s="268"/>
      <c r="H8" s="268"/>
      <c r="I8" s="268"/>
      <c r="J8" s="268"/>
      <c r="K8" s="268"/>
      <c r="L8" s="268"/>
      <c r="M8" s="268"/>
      <c r="N8" s="268"/>
    </row>
    <row r="9" spans="1:14" s="52" customFormat="1" ht="16.5" customHeight="1" x14ac:dyDescent="0.2">
      <c r="A9" s="62" t="s">
        <v>235</v>
      </c>
      <c r="B9" s="60" t="s">
        <v>14</v>
      </c>
      <c r="C9" s="63" t="s">
        <v>15</v>
      </c>
      <c r="D9" s="64">
        <v>780</v>
      </c>
      <c r="E9" s="63" t="s">
        <v>15</v>
      </c>
      <c r="F9" s="64">
        <v>780</v>
      </c>
      <c r="G9" s="63" t="s">
        <v>15</v>
      </c>
      <c r="H9" s="64">
        <v>780</v>
      </c>
      <c r="I9" s="63" t="s">
        <v>15</v>
      </c>
      <c r="J9" s="64">
        <v>819</v>
      </c>
      <c r="K9" s="63" t="s">
        <v>15</v>
      </c>
      <c r="L9" s="64">
        <v>819</v>
      </c>
      <c r="M9" s="63" t="s">
        <v>15</v>
      </c>
      <c r="N9" s="64">
        <v>819</v>
      </c>
    </row>
    <row r="10" spans="1:14" s="52" customFormat="1" ht="16.5" customHeight="1" x14ac:dyDescent="0.2">
      <c r="A10" s="62" t="s">
        <v>203</v>
      </c>
      <c r="B10" s="61" t="s">
        <v>14</v>
      </c>
      <c r="C10" s="65" t="s">
        <v>15</v>
      </c>
      <c r="D10" s="66">
        <v>1250</v>
      </c>
      <c r="E10" s="65" t="s">
        <v>15</v>
      </c>
      <c r="F10" s="66">
        <v>1250</v>
      </c>
      <c r="G10" s="65" t="s">
        <v>15</v>
      </c>
      <c r="H10" s="66">
        <v>1250</v>
      </c>
      <c r="I10" s="65" t="s">
        <v>15</v>
      </c>
      <c r="J10" s="66">
        <v>1250</v>
      </c>
      <c r="K10" s="65" t="s">
        <v>15</v>
      </c>
      <c r="L10" s="66">
        <v>1250</v>
      </c>
      <c r="M10" s="65" t="s">
        <v>15</v>
      </c>
      <c r="N10" s="66">
        <v>1250</v>
      </c>
    </row>
    <row r="11" spans="1:14" s="52" customFormat="1" ht="16.5" customHeight="1" x14ac:dyDescent="0.2">
      <c r="A11" s="62" t="s">
        <v>204</v>
      </c>
      <c r="B11" s="60" t="s">
        <v>14</v>
      </c>
      <c r="C11" s="63" t="s">
        <v>15</v>
      </c>
      <c r="D11" s="64">
        <v>680</v>
      </c>
      <c r="E11" s="63" t="s">
        <v>15</v>
      </c>
      <c r="F11" s="64">
        <v>680</v>
      </c>
      <c r="G11" s="63" t="s">
        <v>15</v>
      </c>
      <c r="H11" s="64">
        <v>680</v>
      </c>
      <c r="I11" s="63" t="s">
        <v>15</v>
      </c>
      <c r="J11" s="64">
        <v>714</v>
      </c>
      <c r="K11" s="63" t="s">
        <v>15</v>
      </c>
      <c r="L11" s="64">
        <v>714</v>
      </c>
      <c r="M11" s="63" t="s">
        <v>15</v>
      </c>
      <c r="N11" s="64">
        <v>714</v>
      </c>
    </row>
    <row r="12" spans="1:14" s="52" customFormat="1" ht="16.5" customHeight="1" x14ac:dyDescent="0.2">
      <c r="A12" s="62" t="s">
        <v>205</v>
      </c>
      <c r="B12" s="61" t="s">
        <v>14</v>
      </c>
      <c r="C12" s="65" t="s">
        <v>15</v>
      </c>
      <c r="D12" s="66">
        <v>3937.5</v>
      </c>
      <c r="E12" s="65" t="s">
        <v>15</v>
      </c>
      <c r="F12" s="66">
        <v>5252.63</v>
      </c>
      <c r="G12" s="65" t="s">
        <v>15</v>
      </c>
      <c r="H12" s="66">
        <v>6300</v>
      </c>
      <c r="I12" s="65" t="s">
        <v>15</v>
      </c>
      <c r="J12" s="66">
        <v>3937.5</v>
      </c>
      <c r="K12" s="65" t="s">
        <v>15</v>
      </c>
      <c r="L12" s="66">
        <v>5252.63</v>
      </c>
      <c r="M12" s="65" t="s">
        <v>15</v>
      </c>
      <c r="N12" s="66">
        <v>6300</v>
      </c>
    </row>
    <row r="13" spans="1:14" s="52" customFormat="1" ht="16.5" customHeight="1" x14ac:dyDescent="0.2">
      <c r="A13" s="62" t="s">
        <v>206</v>
      </c>
      <c r="B13" s="60" t="s">
        <v>14</v>
      </c>
      <c r="C13" s="63" t="s">
        <v>15</v>
      </c>
      <c r="D13" s="64">
        <v>420</v>
      </c>
      <c r="E13" s="63" t="s">
        <v>15</v>
      </c>
      <c r="F13" s="64">
        <v>560.28</v>
      </c>
      <c r="G13" s="63" t="s">
        <v>15</v>
      </c>
      <c r="H13" s="64">
        <v>672</v>
      </c>
      <c r="I13" s="63" t="s">
        <v>15</v>
      </c>
      <c r="J13" s="64">
        <v>441</v>
      </c>
      <c r="K13" s="63" t="s">
        <v>15</v>
      </c>
      <c r="L13" s="64">
        <v>588.29</v>
      </c>
      <c r="M13" s="63" t="s">
        <v>15</v>
      </c>
      <c r="N13" s="64">
        <v>705.6</v>
      </c>
    </row>
    <row r="14" spans="1:14" s="52" customFormat="1" ht="16.5" customHeight="1" x14ac:dyDescent="0.2">
      <c r="A14" s="62" t="s">
        <v>207</v>
      </c>
      <c r="B14" s="61" t="s">
        <v>14</v>
      </c>
      <c r="C14" s="65" t="s">
        <v>15</v>
      </c>
      <c r="D14" s="68" t="s">
        <v>16</v>
      </c>
      <c r="E14" s="65" t="s">
        <v>15</v>
      </c>
      <c r="F14" s="68" t="s">
        <v>16</v>
      </c>
      <c r="G14" s="65" t="s">
        <v>15</v>
      </c>
      <c r="H14" s="68" t="s">
        <v>16</v>
      </c>
      <c r="I14" s="65" t="s">
        <v>15</v>
      </c>
      <c r="J14" s="68" t="s">
        <v>16</v>
      </c>
      <c r="K14" s="65" t="s">
        <v>15</v>
      </c>
      <c r="L14" s="68" t="s">
        <v>16</v>
      </c>
      <c r="M14" s="65" t="s">
        <v>15</v>
      </c>
      <c r="N14" s="68" t="s">
        <v>16</v>
      </c>
    </row>
    <row r="15" spans="1:14" s="52" customFormat="1" ht="16.5" customHeight="1" x14ac:dyDescent="0.2">
      <c r="A15" s="62" t="s">
        <v>208</v>
      </c>
      <c r="B15" s="60" t="s">
        <v>14</v>
      </c>
      <c r="C15" s="63" t="s">
        <v>15</v>
      </c>
      <c r="D15" s="67">
        <v>4628</v>
      </c>
      <c r="E15" s="63" t="s">
        <v>15</v>
      </c>
      <c r="F15" s="67">
        <v>4628</v>
      </c>
      <c r="G15" s="63" t="s">
        <v>15</v>
      </c>
      <c r="H15" s="67">
        <v>4628</v>
      </c>
      <c r="I15" s="63" t="s">
        <v>15</v>
      </c>
      <c r="J15" s="67">
        <v>4859.3999999999996</v>
      </c>
      <c r="K15" s="63" t="s">
        <v>15</v>
      </c>
      <c r="L15" s="67">
        <v>4859.3999999999996</v>
      </c>
      <c r="M15" s="63" t="s">
        <v>15</v>
      </c>
      <c r="N15" s="67">
        <v>4859.3999999999996</v>
      </c>
    </row>
    <row r="16" spans="1:14" s="52" customFormat="1" ht="16.5" customHeight="1" x14ac:dyDescent="0.2">
      <c r="A16" s="62" t="s">
        <v>209</v>
      </c>
      <c r="B16" s="61" t="s">
        <v>14</v>
      </c>
      <c r="C16" s="65" t="s">
        <v>15</v>
      </c>
      <c r="D16" s="66">
        <v>15684.4</v>
      </c>
      <c r="E16" s="65" t="s">
        <v>15</v>
      </c>
      <c r="F16" s="66">
        <v>15684.4</v>
      </c>
      <c r="G16" s="65" t="s">
        <v>15</v>
      </c>
      <c r="H16" s="66">
        <v>15684.4</v>
      </c>
      <c r="I16" s="65" t="s">
        <v>15</v>
      </c>
      <c r="J16" s="66">
        <v>15684.4</v>
      </c>
      <c r="K16" s="65" t="s">
        <v>15</v>
      </c>
      <c r="L16" s="66">
        <v>15684.4</v>
      </c>
      <c r="M16" s="65" t="s">
        <v>15</v>
      </c>
      <c r="N16" s="66">
        <v>15684.4</v>
      </c>
    </row>
    <row r="17" spans="1:14" s="52" customFormat="1" ht="16.5" customHeight="1" x14ac:dyDescent="0.2">
      <c r="A17" s="70" t="s">
        <v>45</v>
      </c>
      <c r="B17" s="60" t="s">
        <v>14</v>
      </c>
      <c r="C17" s="71" t="s">
        <v>15</v>
      </c>
      <c r="D17" s="72">
        <v>27380</v>
      </c>
      <c r="E17" s="71" t="s">
        <v>15</v>
      </c>
      <c r="F17" s="72">
        <v>28840</v>
      </c>
      <c r="G17" s="71" t="s">
        <v>15</v>
      </c>
      <c r="H17" s="72">
        <v>29990</v>
      </c>
      <c r="I17" s="71" t="s">
        <v>15</v>
      </c>
      <c r="J17" s="72">
        <v>27710</v>
      </c>
      <c r="K17" s="71" t="s">
        <v>15</v>
      </c>
      <c r="L17" s="72">
        <v>29170</v>
      </c>
      <c r="M17" s="71" t="s">
        <v>15</v>
      </c>
      <c r="N17" s="82">
        <v>30330</v>
      </c>
    </row>
    <row r="18" spans="1:14" s="52" customFormat="1" ht="16.5" customHeight="1" x14ac:dyDescent="0.2">
      <c r="A18" s="267" t="s">
        <v>210</v>
      </c>
      <c r="B18" s="268"/>
      <c r="C18" s="268"/>
      <c r="D18" s="268"/>
      <c r="E18" s="268"/>
      <c r="F18" s="268"/>
      <c r="G18" s="268"/>
      <c r="H18" s="268"/>
      <c r="I18" s="268"/>
      <c r="J18" s="268"/>
      <c r="K18" s="268"/>
      <c r="L18" s="268"/>
      <c r="M18" s="268"/>
      <c r="N18" s="268"/>
    </row>
    <row r="19" spans="1:14" s="52" customFormat="1" ht="16.5" customHeight="1" x14ac:dyDescent="0.2">
      <c r="A19" s="62" t="s">
        <v>211</v>
      </c>
      <c r="B19" s="60" t="s">
        <v>14</v>
      </c>
      <c r="C19" s="63" t="s">
        <v>15</v>
      </c>
      <c r="D19" s="64">
        <v>930</v>
      </c>
      <c r="E19" s="63" t="s">
        <v>15</v>
      </c>
      <c r="F19" s="64">
        <v>930</v>
      </c>
      <c r="G19" s="63" t="s">
        <v>15</v>
      </c>
      <c r="H19" s="64">
        <v>930</v>
      </c>
      <c r="I19" s="63" t="s">
        <v>15</v>
      </c>
      <c r="J19" s="64">
        <v>980</v>
      </c>
      <c r="K19" s="63" t="s">
        <v>15</v>
      </c>
      <c r="L19" s="64">
        <v>980</v>
      </c>
      <c r="M19" s="63" t="s">
        <v>15</v>
      </c>
      <c r="N19" s="64">
        <v>980</v>
      </c>
    </row>
    <row r="20" spans="1:14" s="52" customFormat="1" ht="16.5" customHeight="1" x14ac:dyDescent="0.2">
      <c r="A20" s="62" t="s">
        <v>212</v>
      </c>
      <c r="B20" s="61" t="s">
        <v>14</v>
      </c>
      <c r="C20" s="65" t="s">
        <v>15</v>
      </c>
      <c r="D20" s="73">
        <v>150</v>
      </c>
      <c r="E20" s="65" t="s">
        <v>15</v>
      </c>
      <c r="F20" s="73">
        <v>200</v>
      </c>
      <c r="G20" s="65" t="s">
        <v>15</v>
      </c>
      <c r="H20" s="73">
        <v>240</v>
      </c>
      <c r="I20" s="65" t="s">
        <v>15</v>
      </c>
      <c r="J20" s="73">
        <v>150</v>
      </c>
      <c r="K20" s="65" t="s">
        <v>15</v>
      </c>
      <c r="L20" s="73">
        <v>200</v>
      </c>
      <c r="M20" s="65" t="s">
        <v>15</v>
      </c>
      <c r="N20" s="73">
        <v>240</v>
      </c>
    </row>
    <row r="21" spans="1:14" s="52" customFormat="1" ht="16.5" customHeight="1" x14ac:dyDescent="0.2">
      <c r="A21" s="62" t="s">
        <v>213</v>
      </c>
      <c r="B21" s="60" t="s">
        <v>14</v>
      </c>
      <c r="C21" s="63" t="s">
        <v>15</v>
      </c>
      <c r="D21" s="64">
        <v>590</v>
      </c>
      <c r="E21" s="63" t="s">
        <v>15</v>
      </c>
      <c r="F21" s="64">
        <v>590</v>
      </c>
      <c r="G21" s="63" t="s">
        <v>15</v>
      </c>
      <c r="H21" s="64">
        <v>590</v>
      </c>
      <c r="I21" s="63" t="s">
        <v>15</v>
      </c>
      <c r="J21" s="64">
        <v>590</v>
      </c>
      <c r="K21" s="63" t="s">
        <v>15</v>
      </c>
      <c r="L21" s="64">
        <v>590</v>
      </c>
      <c r="M21" s="63" t="s">
        <v>15</v>
      </c>
      <c r="N21" s="64">
        <v>590</v>
      </c>
    </row>
    <row r="22" spans="1:14" s="52" customFormat="1" ht="16.5" customHeight="1" x14ac:dyDescent="0.2">
      <c r="A22" s="62" t="s">
        <v>214</v>
      </c>
      <c r="B22" s="61" t="s">
        <v>14</v>
      </c>
      <c r="C22" s="65" t="s">
        <v>15</v>
      </c>
      <c r="D22" s="73">
        <v>300</v>
      </c>
      <c r="E22" s="65" t="s">
        <v>15</v>
      </c>
      <c r="F22" s="73">
        <v>300</v>
      </c>
      <c r="G22" s="65" t="s">
        <v>15</v>
      </c>
      <c r="H22" s="73">
        <v>300</v>
      </c>
      <c r="I22" s="65" t="s">
        <v>15</v>
      </c>
      <c r="J22" s="73">
        <v>320</v>
      </c>
      <c r="K22" s="65" t="s">
        <v>15</v>
      </c>
      <c r="L22" s="73">
        <v>320</v>
      </c>
      <c r="M22" s="65" t="s">
        <v>15</v>
      </c>
      <c r="N22" s="73">
        <v>320</v>
      </c>
    </row>
    <row r="23" spans="1:14" s="52" customFormat="1" ht="16.5" customHeight="1" x14ac:dyDescent="0.2">
      <c r="A23" s="62" t="s">
        <v>215</v>
      </c>
      <c r="B23" s="60" t="s">
        <v>14</v>
      </c>
      <c r="C23" s="63" t="s">
        <v>15</v>
      </c>
      <c r="D23" s="67">
        <v>2030</v>
      </c>
      <c r="E23" s="63" t="s">
        <v>15</v>
      </c>
      <c r="F23" s="67">
        <v>2460</v>
      </c>
      <c r="G23" s="63" t="s">
        <v>15</v>
      </c>
      <c r="H23" s="67">
        <v>2800</v>
      </c>
      <c r="I23" s="63" t="s">
        <v>15</v>
      </c>
      <c r="J23" s="67">
        <v>2030</v>
      </c>
      <c r="K23" s="63" t="s">
        <v>15</v>
      </c>
      <c r="L23" s="67">
        <v>2460</v>
      </c>
      <c r="M23" s="63" t="s">
        <v>15</v>
      </c>
      <c r="N23" s="67">
        <v>2800</v>
      </c>
    </row>
    <row r="24" spans="1:14" s="52" customFormat="1" ht="16.5" customHeight="1" x14ac:dyDescent="0.2">
      <c r="A24" s="62" t="s">
        <v>216</v>
      </c>
      <c r="B24" s="61" t="s">
        <v>14</v>
      </c>
      <c r="C24" s="65" t="s">
        <v>15</v>
      </c>
      <c r="D24" s="73">
        <v>300</v>
      </c>
      <c r="E24" s="65" t="s">
        <v>15</v>
      </c>
      <c r="F24" s="73">
        <v>300</v>
      </c>
      <c r="G24" s="65" t="s">
        <v>15</v>
      </c>
      <c r="H24" s="73">
        <v>300</v>
      </c>
      <c r="I24" s="65" t="s">
        <v>15</v>
      </c>
      <c r="J24" s="73">
        <v>320</v>
      </c>
      <c r="K24" s="65" t="s">
        <v>15</v>
      </c>
      <c r="L24" s="73">
        <v>320</v>
      </c>
      <c r="M24" s="65" t="s">
        <v>15</v>
      </c>
      <c r="N24" s="73">
        <v>320</v>
      </c>
    </row>
    <row r="25" spans="1:14" s="52" customFormat="1" ht="16.5" customHeight="1" x14ac:dyDescent="0.2">
      <c r="A25" s="62" t="s">
        <v>217</v>
      </c>
      <c r="B25" s="60" t="s">
        <v>14</v>
      </c>
      <c r="C25" s="63" t="s">
        <v>15</v>
      </c>
      <c r="D25" s="74" t="s">
        <v>16</v>
      </c>
      <c r="E25" s="63" t="s">
        <v>15</v>
      </c>
      <c r="F25" s="74" t="s">
        <v>16</v>
      </c>
      <c r="G25" s="63" t="s">
        <v>15</v>
      </c>
      <c r="H25" s="74" t="s">
        <v>16</v>
      </c>
      <c r="I25" s="63" t="s">
        <v>15</v>
      </c>
      <c r="J25" s="74" t="s">
        <v>16</v>
      </c>
      <c r="K25" s="63" t="s">
        <v>15</v>
      </c>
      <c r="L25" s="74" t="s">
        <v>16</v>
      </c>
      <c r="M25" s="63" t="s">
        <v>15</v>
      </c>
      <c r="N25" s="74" t="s">
        <v>16</v>
      </c>
    </row>
    <row r="26" spans="1:14" s="52" customFormat="1" ht="16.5" customHeight="1" x14ac:dyDescent="0.2">
      <c r="A26" s="62" t="s">
        <v>218</v>
      </c>
      <c r="B26" s="61" t="s">
        <v>14</v>
      </c>
      <c r="C26" s="65" t="s">
        <v>15</v>
      </c>
      <c r="D26" s="68" t="s">
        <v>16</v>
      </c>
      <c r="E26" s="65" t="s">
        <v>15</v>
      </c>
      <c r="F26" s="68" t="s">
        <v>16</v>
      </c>
      <c r="G26" s="65" t="s">
        <v>15</v>
      </c>
      <c r="H26" s="68" t="s">
        <v>16</v>
      </c>
      <c r="I26" s="65" t="s">
        <v>15</v>
      </c>
      <c r="J26" s="68" t="s">
        <v>16</v>
      </c>
      <c r="K26" s="65" t="s">
        <v>15</v>
      </c>
      <c r="L26" s="68" t="s">
        <v>16</v>
      </c>
      <c r="M26" s="65" t="s">
        <v>15</v>
      </c>
      <c r="N26" s="68" t="s">
        <v>16</v>
      </c>
    </row>
    <row r="27" spans="1:14" s="52" customFormat="1" ht="16.5" customHeight="1" x14ac:dyDescent="0.2">
      <c r="A27" s="62" t="s">
        <v>219</v>
      </c>
      <c r="B27" s="60" t="s">
        <v>14</v>
      </c>
      <c r="C27" s="63" t="s">
        <v>15</v>
      </c>
      <c r="D27" s="67">
        <v>5630</v>
      </c>
      <c r="E27" s="63" t="s">
        <v>15</v>
      </c>
      <c r="F27" s="67">
        <v>5630</v>
      </c>
      <c r="G27" s="63" t="s">
        <v>15</v>
      </c>
      <c r="H27" s="67">
        <v>5630</v>
      </c>
      <c r="I27" s="63" t="s">
        <v>15</v>
      </c>
      <c r="J27" s="67">
        <v>5630</v>
      </c>
      <c r="K27" s="63" t="s">
        <v>15</v>
      </c>
      <c r="L27" s="67">
        <v>5630</v>
      </c>
      <c r="M27" s="63" t="s">
        <v>15</v>
      </c>
      <c r="N27" s="67">
        <v>5630</v>
      </c>
    </row>
    <row r="28" spans="1:14" s="52" customFormat="1" ht="16.5" customHeight="1" x14ac:dyDescent="0.2">
      <c r="A28" s="62" t="s">
        <v>220</v>
      </c>
      <c r="B28" s="61" t="s">
        <v>14</v>
      </c>
      <c r="C28" s="65" t="s">
        <v>15</v>
      </c>
      <c r="D28" s="66">
        <v>6180</v>
      </c>
      <c r="E28" s="65" t="s">
        <v>15</v>
      </c>
      <c r="F28" s="66">
        <v>6180</v>
      </c>
      <c r="G28" s="65" t="s">
        <v>15</v>
      </c>
      <c r="H28" s="66">
        <v>6180</v>
      </c>
      <c r="I28" s="65" t="s">
        <v>15</v>
      </c>
      <c r="J28" s="66">
        <v>6490</v>
      </c>
      <c r="K28" s="65" t="s">
        <v>15</v>
      </c>
      <c r="L28" s="66">
        <v>6490</v>
      </c>
      <c r="M28" s="65" t="s">
        <v>15</v>
      </c>
      <c r="N28" s="66">
        <v>6490</v>
      </c>
    </row>
    <row r="29" spans="1:14" s="52" customFormat="1" ht="16.5" customHeight="1" x14ac:dyDescent="0.2">
      <c r="A29" s="62" t="s">
        <v>221</v>
      </c>
      <c r="B29" s="60" t="s">
        <v>14</v>
      </c>
      <c r="C29" s="63" t="s">
        <v>15</v>
      </c>
      <c r="D29" s="74" t="s">
        <v>16</v>
      </c>
      <c r="E29" s="63" t="s">
        <v>15</v>
      </c>
      <c r="F29" s="74" t="s">
        <v>16</v>
      </c>
      <c r="G29" s="63" t="s">
        <v>15</v>
      </c>
      <c r="H29" s="74" t="s">
        <v>16</v>
      </c>
      <c r="I29" s="63" t="s">
        <v>15</v>
      </c>
      <c r="J29" s="74" t="s">
        <v>16</v>
      </c>
      <c r="K29" s="63" t="s">
        <v>15</v>
      </c>
      <c r="L29" s="74" t="s">
        <v>16</v>
      </c>
      <c r="M29" s="63" t="s">
        <v>15</v>
      </c>
      <c r="N29" s="74" t="s">
        <v>16</v>
      </c>
    </row>
    <row r="30" spans="1:14" s="52" customFormat="1" ht="16.5" customHeight="1" x14ac:dyDescent="0.2">
      <c r="A30" s="62" t="s">
        <v>222</v>
      </c>
      <c r="B30" s="61" t="s">
        <v>14</v>
      </c>
      <c r="C30" s="65" t="s">
        <v>15</v>
      </c>
      <c r="D30" s="68" t="s">
        <v>16</v>
      </c>
      <c r="E30" s="65" t="s">
        <v>15</v>
      </c>
      <c r="F30" s="68" t="s">
        <v>16</v>
      </c>
      <c r="G30" s="65" t="s">
        <v>15</v>
      </c>
      <c r="H30" s="68" t="s">
        <v>16</v>
      </c>
      <c r="I30" s="65" t="s">
        <v>15</v>
      </c>
      <c r="J30" s="68" t="s">
        <v>16</v>
      </c>
      <c r="K30" s="65" t="s">
        <v>15</v>
      </c>
      <c r="L30" s="68" t="s">
        <v>16</v>
      </c>
      <c r="M30" s="65" t="s">
        <v>15</v>
      </c>
      <c r="N30" s="68" t="s">
        <v>16</v>
      </c>
    </row>
    <row r="31" spans="1:14" s="52" customFormat="1" ht="16.5" customHeight="1" x14ac:dyDescent="0.2">
      <c r="A31" s="62" t="s">
        <v>223</v>
      </c>
      <c r="B31" s="60" t="s">
        <v>14</v>
      </c>
      <c r="C31" s="63" t="s">
        <v>15</v>
      </c>
      <c r="D31" s="67">
        <v>16600</v>
      </c>
      <c r="E31" s="63" t="s">
        <v>15</v>
      </c>
      <c r="F31" s="67">
        <v>16600</v>
      </c>
      <c r="G31" s="63" t="s">
        <v>15</v>
      </c>
      <c r="H31" s="67">
        <v>16600</v>
      </c>
      <c r="I31" s="63" t="s">
        <v>15</v>
      </c>
      <c r="J31" s="67">
        <v>16600</v>
      </c>
      <c r="K31" s="63" t="s">
        <v>15</v>
      </c>
      <c r="L31" s="67">
        <v>16600</v>
      </c>
      <c r="M31" s="63" t="s">
        <v>15</v>
      </c>
      <c r="N31" s="67">
        <v>16600</v>
      </c>
    </row>
    <row r="32" spans="1:14" s="52" customFormat="1" ht="16.5" customHeight="1" x14ac:dyDescent="0.2">
      <c r="A32" s="62" t="s">
        <v>224</v>
      </c>
      <c r="B32" s="61" t="s">
        <v>14</v>
      </c>
      <c r="C32" s="65" t="s">
        <v>15</v>
      </c>
      <c r="D32" s="66">
        <v>18200</v>
      </c>
      <c r="E32" s="65" t="s">
        <v>15</v>
      </c>
      <c r="F32" s="66">
        <v>18200</v>
      </c>
      <c r="G32" s="65" t="s">
        <v>15</v>
      </c>
      <c r="H32" s="66">
        <v>18200</v>
      </c>
      <c r="I32" s="65" t="s">
        <v>15</v>
      </c>
      <c r="J32" s="66">
        <v>19110</v>
      </c>
      <c r="K32" s="65" t="s">
        <v>15</v>
      </c>
      <c r="L32" s="66">
        <v>19110</v>
      </c>
      <c r="M32" s="65" t="s">
        <v>15</v>
      </c>
      <c r="N32" s="66">
        <v>19110</v>
      </c>
    </row>
    <row r="33" spans="1:14" s="52" customFormat="1" ht="16.5" customHeight="1" x14ac:dyDescent="0.2">
      <c r="A33" s="62" t="s">
        <v>225</v>
      </c>
      <c r="B33" s="60" t="s">
        <v>14</v>
      </c>
      <c r="C33" s="63" t="s">
        <v>15</v>
      </c>
      <c r="D33" s="67">
        <v>15470</v>
      </c>
      <c r="E33" s="63" t="s">
        <v>15</v>
      </c>
      <c r="F33" s="67">
        <v>15470</v>
      </c>
      <c r="G33" s="63" t="s">
        <v>15</v>
      </c>
      <c r="H33" s="67">
        <v>15470</v>
      </c>
      <c r="I33" s="63" t="s">
        <v>15</v>
      </c>
      <c r="J33" s="67">
        <v>15470</v>
      </c>
      <c r="K33" s="63" t="s">
        <v>15</v>
      </c>
      <c r="L33" s="67">
        <v>15470</v>
      </c>
      <c r="M33" s="63" t="s">
        <v>15</v>
      </c>
      <c r="N33" s="67">
        <v>15470</v>
      </c>
    </row>
    <row r="34" spans="1:14" s="52" customFormat="1" ht="16.5" customHeight="1" x14ac:dyDescent="0.2">
      <c r="A34" s="62" t="s">
        <v>226</v>
      </c>
      <c r="B34" s="61" t="s">
        <v>14</v>
      </c>
      <c r="C34" s="65" t="s">
        <v>15</v>
      </c>
      <c r="D34" s="66">
        <v>16960</v>
      </c>
      <c r="E34" s="65" t="s">
        <v>15</v>
      </c>
      <c r="F34" s="66">
        <v>16960</v>
      </c>
      <c r="G34" s="65" t="s">
        <v>15</v>
      </c>
      <c r="H34" s="66">
        <v>16960</v>
      </c>
      <c r="I34" s="65" t="s">
        <v>15</v>
      </c>
      <c r="J34" s="66">
        <v>17810</v>
      </c>
      <c r="K34" s="65" t="s">
        <v>15</v>
      </c>
      <c r="L34" s="66">
        <v>17810</v>
      </c>
      <c r="M34" s="65" t="s">
        <v>15</v>
      </c>
      <c r="N34" s="66">
        <v>17810</v>
      </c>
    </row>
    <row r="35" spans="1:14" s="52" customFormat="1" ht="16.5" customHeight="1" x14ac:dyDescent="0.2">
      <c r="A35" s="62" t="s">
        <v>227</v>
      </c>
      <c r="B35" s="60" t="s">
        <v>14</v>
      </c>
      <c r="C35" s="63" t="s">
        <v>15</v>
      </c>
      <c r="D35" s="74" t="s">
        <v>16</v>
      </c>
      <c r="E35" s="63" t="s">
        <v>15</v>
      </c>
      <c r="F35" s="74" t="s">
        <v>16</v>
      </c>
      <c r="G35" s="63" t="s">
        <v>15</v>
      </c>
      <c r="H35" s="74" t="s">
        <v>16</v>
      </c>
      <c r="I35" s="63" t="s">
        <v>15</v>
      </c>
      <c r="J35" s="74" t="s">
        <v>16</v>
      </c>
      <c r="K35" s="63" t="s">
        <v>15</v>
      </c>
      <c r="L35" s="74" t="s">
        <v>16</v>
      </c>
      <c r="M35" s="63" t="s">
        <v>15</v>
      </c>
      <c r="N35" s="74" t="s">
        <v>16</v>
      </c>
    </row>
    <row r="36" spans="1:14" s="52" customFormat="1" ht="16.5" customHeight="1" x14ac:dyDescent="0.2">
      <c r="A36" s="62" t="s">
        <v>228</v>
      </c>
      <c r="B36" s="61" t="s">
        <v>14</v>
      </c>
      <c r="C36" s="65" t="s">
        <v>15</v>
      </c>
      <c r="D36" s="68" t="s">
        <v>16</v>
      </c>
      <c r="E36" s="65" t="s">
        <v>15</v>
      </c>
      <c r="F36" s="68" t="s">
        <v>16</v>
      </c>
      <c r="G36" s="65" t="s">
        <v>15</v>
      </c>
      <c r="H36" s="68" t="s">
        <v>16</v>
      </c>
      <c r="I36" s="65" t="s">
        <v>15</v>
      </c>
      <c r="J36" s="68" t="s">
        <v>16</v>
      </c>
      <c r="K36" s="65" t="s">
        <v>15</v>
      </c>
      <c r="L36" s="68" t="s">
        <v>16</v>
      </c>
      <c r="M36" s="65" t="s">
        <v>15</v>
      </c>
      <c r="N36" s="68" t="s">
        <v>16</v>
      </c>
    </row>
    <row r="37" spans="1:14" s="52" customFormat="1" ht="16.5" customHeight="1" x14ac:dyDescent="0.2">
      <c r="A37" s="62" t="s">
        <v>229</v>
      </c>
      <c r="B37" s="60" t="s">
        <v>14</v>
      </c>
      <c r="C37" s="63" t="s">
        <v>15</v>
      </c>
      <c r="D37" s="74" t="s">
        <v>16</v>
      </c>
      <c r="E37" s="63" t="s">
        <v>15</v>
      </c>
      <c r="F37" s="74" t="s">
        <v>16</v>
      </c>
      <c r="G37" s="63" t="s">
        <v>15</v>
      </c>
      <c r="H37" s="74" t="s">
        <v>16</v>
      </c>
      <c r="I37" s="63" t="s">
        <v>15</v>
      </c>
      <c r="J37" s="74" t="s">
        <v>16</v>
      </c>
      <c r="K37" s="63" t="s">
        <v>15</v>
      </c>
      <c r="L37" s="74" t="s">
        <v>16</v>
      </c>
      <c r="M37" s="63" t="s">
        <v>15</v>
      </c>
      <c r="N37" s="74" t="s">
        <v>16</v>
      </c>
    </row>
    <row r="38" spans="1:14" s="52" customFormat="1" ht="16.5" customHeight="1" x14ac:dyDescent="0.2">
      <c r="A38" s="62" t="s">
        <v>230</v>
      </c>
      <c r="B38" s="61" t="s">
        <v>14</v>
      </c>
      <c r="C38" s="65" t="s">
        <v>15</v>
      </c>
      <c r="D38" s="68" t="s">
        <v>16</v>
      </c>
      <c r="E38" s="65" t="s">
        <v>15</v>
      </c>
      <c r="F38" s="68" t="s">
        <v>16</v>
      </c>
      <c r="G38" s="65" t="s">
        <v>15</v>
      </c>
      <c r="H38" s="68" t="s">
        <v>16</v>
      </c>
      <c r="I38" s="65" t="s">
        <v>15</v>
      </c>
      <c r="J38" s="68" t="s">
        <v>16</v>
      </c>
      <c r="K38" s="65" t="s">
        <v>15</v>
      </c>
      <c r="L38" s="68" t="s">
        <v>16</v>
      </c>
      <c r="M38" s="65" t="s">
        <v>15</v>
      </c>
      <c r="N38" s="68" t="s">
        <v>16</v>
      </c>
    </row>
    <row r="39" spans="1:14" s="52" customFormat="1" ht="16.5" customHeight="1" x14ac:dyDescent="0.2">
      <c r="A39" s="62" t="s">
        <v>231</v>
      </c>
      <c r="B39" s="60" t="s">
        <v>14</v>
      </c>
      <c r="C39" s="63" t="s">
        <v>15</v>
      </c>
      <c r="D39" s="74" t="s">
        <v>16</v>
      </c>
      <c r="E39" s="63" t="s">
        <v>15</v>
      </c>
      <c r="F39" s="74" t="s">
        <v>16</v>
      </c>
      <c r="G39" s="63" t="s">
        <v>15</v>
      </c>
      <c r="H39" s="74" t="s">
        <v>16</v>
      </c>
      <c r="I39" s="63" t="s">
        <v>15</v>
      </c>
      <c r="J39" s="74" t="s">
        <v>16</v>
      </c>
      <c r="K39" s="63" t="s">
        <v>15</v>
      </c>
      <c r="L39" s="74" t="s">
        <v>16</v>
      </c>
      <c r="M39" s="63" t="s">
        <v>15</v>
      </c>
      <c r="N39" s="74" t="s">
        <v>16</v>
      </c>
    </row>
    <row r="40" spans="1:14" s="52" customFormat="1" ht="16.5" customHeight="1" x14ac:dyDescent="0.2">
      <c r="A40" s="83"/>
      <c r="C40" s="84"/>
      <c r="D40" s="85"/>
      <c r="E40" s="84"/>
      <c r="F40" s="85"/>
      <c r="G40" s="84"/>
      <c r="H40" s="85"/>
      <c r="I40" s="84"/>
      <c r="J40" s="85"/>
      <c r="K40" s="84"/>
      <c r="L40" s="85"/>
      <c r="M40" s="84"/>
      <c r="N40" s="85"/>
    </row>
    <row r="41" spans="1:14" s="52" customFormat="1" ht="16.5" customHeight="1" x14ac:dyDescent="0.2">
      <c r="C41" s="84"/>
      <c r="D41" s="85"/>
      <c r="E41" s="84"/>
      <c r="F41" s="85"/>
      <c r="G41" s="84"/>
      <c r="H41" s="85"/>
      <c r="I41" s="84"/>
      <c r="J41" s="85"/>
      <c r="K41" s="84"/>
      <c r="L41" s="85"/>
      <c r="M41" s="84"/>
      <c r="N41" s="85"/>
    </row>
    <row r="42" spans="1:14" s="52" customFormat="1" ht="16.5" customHeight="1" x14ac:dyDescent="0.2">
      <c r="C42" s="84"/>
      <c r="D42" s="85"/>
      <c r="E42" s="84"/>
      <c r="F42" s="85"/>
      <c r="G42" s="84"/>
      <c r="H42" s="85"/>
      <c r="I42" s="84"/>
      <c r="J42" s="85"/>
      <c r="K42" s="84"/>
      <c r="L42" s="85"/>
      <c r="M42" s="84"/>
      <c r="N42" s="85"/>
    </row>
    <row r="43" spans="1:14" s="52" customFormat="1" ht="16.5" customHeight="1" x14ac:dyDescent="0.2">
      <c r="C43" s="84"/>
      <c r="D43" s="85"/>
      <c r="E43" s="84"/>
      <c r="F43" s="85"/>
      <c r="G43" s="84"/>
      <c r="H43" s="85"/>
      <c r="I43" s="84"/>
      <c r="J43" s="85"/>
      <c r="K43" s="84"/>
      <c r="L43" s="85"/>
      <c r="M43" s="84"/>
      <c r="N43" s="85"/>
    </row>
    <row r="44" spans="1:14" s="52" customFormat="1" ht="16.5" customHeight="1" x14ac:dyDescent="0.2">
      <c r="C44" s="84"/>
      <c r="D44" s="85"/>
      <c r="E44" s="84"/>
      <c r="F44" s="85"/>
      <c r="G44" s="84"/>
      <c r="H44" s="85"/>
      <c r="I44" s="84"/>
      <c r="J44" s="85"/>
      <c r="K44" s="84"/>
      <c r="L44" s="85"/>
      <c r="M44" s="84"/>
      <c r="N44" s="85"/>
    </row>
    <row r="45" spans="1:14" s="52" customFormat="1" ht="16.5" customHeight="1" x14ac:dyDescent="0.2">
      <c r="C45" s="84"/>
      <c r="D45" s="85"/>
      <c r="E45" s="84"/>
      <c r="F45" s="85"/>
      <c r="G45" s="84"/>
      <c r="H45" s="85"/>
      <c r="I45" s="84"/>
      <c r="J45" s="85"/>
      <c r="K45" s="84"/>
      <c r="L45" s="85"/>
      <c r="M45" s="84"/>
      <c r="N45" s="85"/>
    </row>
    <row r="46" spans="1:14" s="52" customFormat="1" ht="16.5" customHeight="1" x14ac:dyDescent="0.2">
      <c r="C46" s="84"/>
      <c r="D46" s="85"/>
      <c r="E46" s="84"/>
      <c r="F46" s="85"/>
      <c r="G46" s="84"/>
      <c r="H46" s="85"/>
      <c r="I46" s="84"/>
      <c r="J46" s="85"/>
      <c r="K46" s="84"/>
      <c r="L46" s="85"/>
      <c r="M46" s="84"/>
      <c r="N46" s="85"/>
    </row>
    <row r="47" spans="1:14" s="52" customFormat="1" ht="16.5" customHeight="1" x14ac:dyDescent="0.2">
      <c r="C47" s="84"/>
      <c r="D47" s="85"/>
      <c r="E47" s="84"/>
      <c r="F47" s="85"/>
      <c r="G47" s="84"/>
      <c r="H47" s="85"/>
      <c r="I47" s="84"/>
      <c r="J47" s="85"/>
      <c r="K47" s="84"/>
      <c r="L47" s="85"/>
      <c r="M47" s="84"/>
      <c r="N47" s="85"/>
    </row>
    <row r="48" spans="1:14" s="52" customFormat="1" ht="16.5" customHeight="1" x14ac:dyDescent="0.2">
      <c r="C48" s="84"/>
      <c r="D48" s="85"/>
      <c r="E48" s="84"/>
      <c r="F48" s="85"/>
      <c r="G48" s="84"/>
      <c r="H48" s="85"/>
      <c r="I48" s="84"/>
      <c r="J48" s="85"/>
      <c r="K48" s="84"/>
      <c r="L48" s="85"/>
      <c r="M48" s="84"/>
      <c r="N48" s="85"/>
    </row>
    <row r="49" spans="3:14" s="52" customFormat="1" ht="16.5" customHeight="1" x14ac:dyDescent="0.2">
      <c r="C49" s="84"/>
      <c r="D49" s="85"/>
      <c r="E49" s="84"/>
      <c r="F49" s="85"/>
      <c r="G49" s="84"/>
      <c r="H49" s="85"/>
      <c r="I49" s="84"/>
      <c r="J49" s="85"/>
      <c r="K49" s="84"/>
      <c r="L49" s="85"/>
      <c r="M49" s="84"/>
      <c r="N49" s="85"/>
    </row>
  </sheetData>
  <mergeCells count="39">
    <mergeCell ref="A1:N1"/>
    <mergeCell ref="M4:N4"/>
    <mergeCell ref="C4:D4"/>
    <mergeCell ref="A8:N8"/>
    <mergeCell ref="A18:N18"/>
    <mergeCell ref="C7:D7"/>
    <mergeCell ref="E7:F7"/>
    <mergeCell ref="G7:H7"/>
    <mergeCell ref="I7:J7"/>
    <mergeCell ref="K7:L7"/>
    <mergeCell ref="M7:N7"/>
    <mergeCell ref="M6:N6"/>
    <mergeCell ref="C5:D5"/>
    <mergeCell ref="E5:F5"/>
    <mergeCell ref="G5:H5"/>
    <mergeCell ref="I5:J5"/>
    <mergeCell ref="K5:L5"/>
    <mergeCell ref="M5:N5"/>
    <mergeCell ref="C6:D6"/>
    <mergeCell ref="E6:F6"/>
    <mergeCell ref="G6:H6"/>
    <mergeCell ref="I6:J6"/>
    <mergeCell ref="K6:L6"/>
    <mergeCell ref="E4:F4"/>
    <mergeCell ref="G4:H4"/>
    <mergeCell ref="M2:N2"/>
    <mergeCell ref="C3:D3"/>
    <mergeCell ref="E3:F3"/>
    <mergeCell ref="G3:H3"/>
    <mergeCell ref="I3:J3"/>
    <mergeCell ref="K3:L3"/>
    <mergeCell ref="M3:N3"/>
    <mergeCell ref="C2:D2"/>
    <mergeCell ref="E2:F2"/>
    <mergeCell ref="G2:H2"/>
    <mergeCell ref="I2:J2"/>
    <mergeCell ref="K2:L2"/>
    <mergeCell ref="I4:J4"/>
    <mergeCell ref="K4:L4"/>
  </mergeCells>
  <pageMargins left="0.7" right="0.7" top="0.75" bottom="0.75" header="0.3" footer="0.3"/>
  <pageSetup paperSize="9" scale="54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theme="0"/>
  </sheetPr>
  <dimension ref="A1:F42"/>
  <sheetViews>
    <sheetView view="pageBreakPreview" zoomScale="80" zoomScaleNormal="100" zoomScaleSheetLayoutView="80" workbookViewId="0">
      <pane xSplit="1" ySplit="2" topLeftCell="B3" activePane="bottomRight" state="frozen"/>
      <selection activeCell="A2" sqref="A2"/>
      <selection pane="topRight" activeCell="A2" sqref="A2"/>
      <selection pane="bottomLeft" activeCell="A2" sqref="A2"/>
      <selection pane="bottomRight" activeCell="A4" sqref="A4"/>
    </sheetView>
  </sheetViews>
  <sheetFormatPr defaultColWidth="9.33203125" defaultRowHeight="12.75" x14ac:dyDescent="0.2"/>
  <cols>
    <col min="1" max="1" width="55" style="55" customWidth="1"/>
    <col min="2" max="2" width="13.33203125" style="55" customWidth="1"/>
    <col min="3" max="3" width="5" style="76" customWidth="1"/>
    <col min="4" max="4" width="13.33203125" style="77" customWidth="1"/>
    <col min="5" max="5" width="5" style="76" customWidth="1"/>
    <col min="6" max="6" width="13.33203125" style="77" customWidth="1"/>
    <col min="7" max="7" width="31.33203125" style="55" customWidth="1"/>
    <col min="8" max="16384" width="9.33203125" style="55"/>
  </cols>
  <sheetData>
    <row r="1" spans="1:6" s="52" customFormat="1" ht="18.75" customHeight="1" x14ac:dyDescent="0.2">
      <c r="A1" s="273" t="s">
        <v>83</v>
      </c>
      <c r="B1" s="273"/>
      <c r="C1" s="273"/>
      <c r="D1" s="273"/>
      <c r="E1" s="273"/>
      <c r="F1" s="273"/>
    </row>
    <row r="2" spans="1:6" s="52" customFormat="1" ht="26.25" customHeight="1" x14ac:dyDescent="0.2">
      <c r="A2" s="78"/>
      <c r="B2" s="54" t="s">
        <v>192</v>
      </c>
      <c r="C2" s="258" t="s">
        <v>193</v>
      </c>
      <c r="D2" s="258"/>
      <c r="E2" s="258" t="s">
        <v>195</v>
      </c>
      <c r="F2" s="258"/>
    </row>
    <row r="3" spans="1:6" s="52" customFormat="1" ht="26.25" customHeight="1" x14ac:dyDescent="0.2">
      <c r="A3" s="79"/>
      <c r="B3" s="57" t="s">
        <v>4</v>
      </c>
      <c r="C3" s="262"/>
      <c r="D3" s="263"/>
      <c r="E3" s="262"/>
      <c r="F3" s="263"/>
    </row>
    <row r="4" spans="1:6" s="52" customFormat="1" ht="16.5" customHeight="1" x14ac:dyDescent="0.2">
      <c r="A4" s="58" t="s">
        <v>197</v>
      </c>
      <c r="B4" s="59"/>
      <c r="C4" s="256" t="s">
        <v>7</v>
      </c>
      <c r="D4" s="257"/>
      <c r="E4" s="256" t="s">
        <v>8</v>
      </c>
      <c r="F4" s="257"/>
    </row>
    <row r="5" spans="1:6" s="52" customFormat="1" ht="16.5" customHeight="1" x14ac:dyDescent="0.2">
      <c r="A5" s="58" t="s">
        <v>198</v>
      </c>
      <c r="B5" s="60" t="s">
        <v>9</v>
      </c>
      <c r="C5" s="260" t="s">
        <v>55</v>
      </c>
      <c r="D5" s="261"/>
      <c r="E5" s="260" t="s">
        <v>55</v>
      </c>
      <c r="F5" s="261"/>
    </row>
    <row r="6" spans="1:6" s="52" customFormat="1" ht="16.5" customHeight="1" x14ac:dyDescent="0.2">
      <c r="A6" s="58" t="s">
        <v>199</v>
      </c>
      <c r="B6" s="61" t="s">
        <v>4</v>
      </c>
      <c r="C6" s="264">
        <v>400</v>
      </c>
      <c r="D6" s="265"/>
      <c r="E6" s="264">
        <v>400</v>
      </c>
      <c r="F6" s="265"/>
    </row>
    <row r="7" spans="1:6" s="52" customFormat="1" ht="16.5" customHeight="1" x14ac:dyDescent="0.2">
      <c r="A7" s="58" t="s">
        <v>200</v>
      </c>
      <c r="B7" s="60" t="s">
        <v>13</v>
      </c>
      <c r="C7" s="269">
        <v>20</v>
      </c>
      <c r="D7" s="270"/>
      <c r="E7" s="269">
        <v>20</v>
      </c>
      <c r="F7" s="270"/>
    </row>
    <row r="8" spans="1:6" s="52" customFormat="1" ht="16.5" customHeight="1" x14ac:dyDescent="0.2">
      <c r="A8" s="267" t="s">
        <v>201</v>
      </c>
      <c r="B8" s="268"/>
      <c r="C8" s="268"/>
      <c r="D8" s="268"/>
      <c r="E8" s="268"/>
      <c r="F8" s="268"/>
    </row>
    <row r="9" spans="1:6" s="52" customFormat="1" ht="16.5" customHeight="1" x14ac:dyDescent="0.2">
      <c r="A9" s="62" t="s">
        <v>235</v>
      </c>
      <c r="B9" s="60" t="s">
        <v>14</v>
      </c>
      <c r="C9" s="63" t="s">
        <v>15</v>
      </c>
      <c r="D9" s="88">
        <v>780</v>
      </c>
      <c r="E9" s="63" t="s">
        <v>15</v>
      </c>
      <c r="F9" s="88">
        <v>819</v>
      </c>
    </row>
    <row r="10" spans="1:6" s="52" customFormat="1" ht="16.5" customHeight="1" x14ac:dyDescent="0.2">
      <c r="A10" s="62" t="s">
        <v>203</v>
      </c>
      <c r="B10" s="61" t="s">
        <v>14</v>
      </c>
      <c r="C10" s="65" t="s">
        <v>15</v>
      </c>
      <c r="D10" s="90">
        <v>1250</v>
      </c>
      <c r="E10" s="65" t="s">
        <v>15</v>
      </c>
      <c r="F10" s="90">
        <v>1250</v>
      </c>
    </row>
    <row r="11" spans="1:6" s="52" customFormat="1" ht="16.5" customHeight="1" x14ac:dyDescent="0.2">
      <c r="A11" s="62" t="s">
        <v>204</v>
      </c>
      <c r="B11" s="60" t="s">
        <v>14</v>
      </c>
      <c r="C11" s="63" t="s">
        <v>15</v>
      </c>
      <c r="D11" s="88">
        <v>680</v>
      </c>
      <c r="E11" s="63" t="s">
        <v>15</v>
      </c>
      <c r="F11" s="88">
        <v>714</v>
      </c>
    </row>
    <row r="12" spans="1:6" s="52" customFormat="1" ht="16.5" customHeight="1" x14ac:dyDescent="0.2">
      <c r="A12" s="62" t="s">
        <v>205</v>
      </c>
      <c r="B12" s="61" t="s">
        <v>14</v>
      </c>
      <c r="C12" s="65" t="s">
        <v>15</v>
      </c>
      <c r="D12" s="90">
        <v>3150</v>
      </c>
      <c r="E12" s="65" t="s">
        <v>15</v>
      </c>
      <c r="F12" s="90">
        <v>3150</v>
      </c>
    </row>
    <row r="13" spans="1:6" s="52" customFormat="1" ht="16.5" customHeight="1" x14ac:dyDescent="0.2">
      <c r="A13" s="62" t="s">
        <v>206</v>
      </c>
      <c r="B13" s="60" t="s">
        <v>14</v>
      </c>
      <c r="C13" s="63" t="s">
        <v>15</v>
      </c>
      <c r="D13" s="88">
        <v>420</v>
      </c>
      <c r="E13" s="63" t="s">
        <v>15</v>
      </c>
      <c r="F13" s="88">
        <v>441</v>
      </c>
    </row>
    <row r="14" spans="1:6" s="52" customFormat="1" ht="16.5" customHeight="1" x14ac:dyDescent="0.2">
      <c r="A14" s="62" t="s">
        <v>207</v>
      </c>
      <c r="B14" s="61" t="s">
        <v>14</v>
      </c>
      <c r="C14" s="65" t="s">
        <v>15</v>
      </c>
      <c r="D14" s="92" t="s">
        <v>16</v>
      </c>
      <c r="E14" s="65" t="s">
        <v>15</v>
      </c>
      <c r="F14" s="92" t="s">
        <v>16</v>
      </c>
    </row>
    <row r="15" spans="1:6" s="52" customFormat="1" ht="16.5" customHeight="1" x14ac:dyDescent="0.2">
      <c r="A15" s="62" t="s">
        <v>208</v>
      </c>
      <c r="B15" s="60" t="s">
        <v>14</v>
      </c>
      <c r="C15" s="63" t="s">
        <v>15</v>
      </c>
      <c r="D15" s="97">
        <v>6000</v>
      </c>
      <c r="E15" s="63" t="s">
        <v>15</v>
      </c>
      <c r="F15" s="97">
        <v>6300</v>
      </c>
    </row>
    <row r="16" spans="1:6" s="52" customFormat="1" ht="16.5" customHeight="1" x14ac:dyDescent="0.2">
      <c r="A16" s="62" t="s">
        <v>209</v>
      </c>
      <c r="B16" s="61" t="s">
        <v>14</v>
      </c>
      <c r="C16" s="65" t="s">
        <v>15</v>
      </c>
      <c r="D16" s="98">
        <v>10730</v>
      </c>
      <c r="E16" s="65" t="s">
        <v>15</v>
      </c>
      <c r="F16" s="98">
        <v>10730</v>
      </c>
    </row>
    <row r="17" spans="1:6" s="52" customFormat="1" ht="16.5" customHeight="1" x14ac:dyDescent="0.2">
      <c r="A17" s="70" t="s">
        <v>45</v>
      </c>
      <c r="B17" s="60" t="s">
        <v>14</v>
      </c>
      <c r="C17" s="71" t="s">
        <v>15</v>
      </c>
      <c r="D17" s="93">
        <v>23010</v>
      </c>
      <c r="E17" s="71" t="s">
        <v>15</v>
      </c>
      <c r="F17" s="93">
        <v>23400</v>
      </c>
    </row>
    <row r="18" spans="1:6" s="52" customFormat="1" ht="16.5" customHeight="1" x14ac:dyDescent="0.2">
      <c r="A18" s="267" t="s">
        <v>210</v>
      </c>
      <c r="B18" s="268"/>
      <c r="C18" s="268"/>
      <c r="D18" s="268"/>
      <c r="E18" s="268"/>
      <c r="F18" s="268"/>
    </row>
    <row r="19" spans="1:6" s="52" customFormat="1" ht="16.5" customHeight="1" x14ac:dyDescent="0.2">
      <c r="A19" s="62" t="s">
        <v>211</v>
      </c>
      <c r="B19" s="60" t="s">
        <v>14</v>
      </c>
      <c r="C19" s="63" t="s">
        <v>15</v>
      </c>
      <c r="D19" s="88">
        <v>930</v>
      </c>
      <c r="E19" s="63" t="s">
        <v>15</v>
      </c>
      <c r="F19" s="88">
        <v>980</v>
      </c>
    </row>
    <row r="20" spans="1:6" s="52" customFormat="1" ht="16.5" customHeight="1" x14ac:dyDescent="0.2">
      <c r="A20" s="62" t="s">
        <v>212</v>
      </c>
      <c r="B20" s="61" t="s">
        <v>14</v>
      </c>
      <c r="C20" s="65" t="s">
        <v>15</v>
      </c>
      <c r="D20" s="89">
        <v>120</v>
      </c>
      <c r="E20" s="65" t="s">
        <v>15</v>
      </c>
      <c r="F20" s="89">
        <v>120</v>
      </c>
    </row>
    <row r="21" spans="1:6" s="52" customFormat="1" ht="16.5" customHeight="1" x14ac:dyDescent="0.2">
      <c r="A21" s="62" t="s">
        <v>213</v>
      </c>
      <c r="B21" s="60" t="s">
        <v>14</v>
      </c>
      <c r="C21" s="63" t="s">
        <v>15</v>
      </c>
      <c r="D21" s="88">
        <v>590</v>
      </c>
      <c r="E21" s="63" t="s">
        <v>15</v>
      </c>
      <c r="F21" s="88">
        <v>590</v>
      </c>
    </row>
    <row r="22" spans="1:6" s="52" customFormat="1" ht="16.5" customHeight="1" x14ac:dyDescent="0.2">
      <c r="A22" s="62" t="s">
        <v>214</v>
      </c>
      <c r="B22" s="61" t="s">
        <v>14</v>
      </c>
      <c r="C22" s="65" t="s">
        <v>15</v>
      </c>
      <c r="D22" s="89">
        <v>300</v>
      </c>
      <c r="E22" s="65" t="s">
        <v>15</v>
      </c>
      <c r="F22" s="89">
        <v>320</v>
      </c>
    </row>
    <row r="23" spans="1:6" s="52" customFormat="1" ht="16.5" customHeight="1" x14ac:dyDescent="0.2">
      <c r="A23" s="62" t="s">
        <v>215</v>
      </c>
      <c r="B23" s="60" t="s">
        <v>14</v>
      </c>
      <c r="C23" s="63" t="s">
        <v>15</v>
      </c>
      <c r="D23" s="91" t="s">
        <v>16</v>
      </c>
      <c r="E23" s="63" t="s">
        <v>15</v>
      </c>
      <c r="F23" s="91" t="s">
        <v>16</v>
      </c>
    </row>
    <row r="24" spans="1:6" s="52" customFormat="1" ht="16.5" customHeight="1" x14ac:dyDescent="0.2">
      <c r="A24" s="62" t="s">
        <v>216</v>
      </c>
      <c r="B24" s="61" t="s">
        <v>14</v>
      </c>
      <c r="C24" s="65" t="s">
        <v>15</v>
      </c>
      <c r="D24" s="92" t="s">
        <v>16</v>
      </c>
      <c r="E24" s="65" t="s">
        <v>15</v>
      </c>
      <c r="F24" s="92" t="s">
        <v>16</v>
      </c>
    </row>
    <row r="25" spans="1:6" s="52" customFormat="1" ht="16.5" customHeight="1" x14ac:dyDescent="0.2">
      <c r="A25" s="62" t="s">
        <v>217</v>
      </c>
      <c r="B25" s="60" t="s">
        <v>14</v>
      </c>
      <c r="C25" s="63" t="s">
        <v>15</v>
      </c>
      <c r="D25" s="91" t="s">
        <v>16</v>
      </c>
      <c r="E25" s="63" t="s">
        <v>15</v>
      </c>
      <c r="F25" s="91" t="s">
        <v>16</v>
      </c>
    </row>
    <row r="26" spans="1:6" s="52" customFormat="1" ht="16.5" customHeight="1" x14ac:dyDescent="0.2">
      <c r="A26" s="62" t="s">
        <v>218</v>
      </c>
      <c r="B26" s="61" t="s">
        <v>14</v>
      </c>
      <c r="C26" s="65" t="s">
        <v>15</v>
      </c>
      <c r="D26" s="92" t="s">
        <v>16</v>
      </c>
      <c r="E26" s="65" t="s">
        <v>15</v>
      </c>
      <c r="F26" s="92" t="s">
        <v>16</v>
      </c>
    </row>
    <row r="27" spans="1:6" s="52" customFormat="1" ht="16.5" customHeight="1" x14ac:dyDescent="0.2">
      <c r="A27" s="62" t="s">
        <v>219</v>
      </c>
      <c r="B27" s="60" t="s">
        <v>14</v>
      </c>
      <c r="C27" s="63" t="s">
        <v>15</v>
      </c>
      <c r="D27" s="97">
        <v>5630</v>
      </c>
      <c r="E27" s="63" t="s">
        <v>15</v>
      </c>
      <c r="F27" s="97">
        <v>5630</v>
      </c>
    </row>
    <row r="28" spans="1:6" s="52" customFormat="1" ht="16.5" customHeight="1" x14ac:dyDescent="0.2">
      <c r="A28" s="62" t="s">
        <v>220</v>
      </c>
      <c r="B28" s="61" t="s">
        <v>14</v>
      </c>
      <c r="C28" s="65" t="s">
        <v>15</v>
      </c>
      <c r="D28" s="90">
        <v>6180</v>
      </c>
      <c r="E28" s="65" t="s">
        <v>15</v>
      </c>
      <c r="F28" s="90">
        <v>6490</v>
      </c>
    </row>
    <row r="29" spans="1:6" s="52" customFormat="1" ht="16.5" customHeight="1" x14ac:dyDescent="0.2">
      <c r="A29" s="62" t="s">
        <v>221</v>
      </c>
      <c r="B29" s="60" t="s">
        <v>14</v>
      </c>
      <c r="C29" s="63" t="s">
        <v>15</v>
      </c>
      <c r="D29" s="91" t="s">
        <v>16</v>
      </c>
      <c r="E29" s="63" t="s">
        <v>15</v>
      </c>
      <c r="F29" s="91" t="s">
        <v>16</v>
      </c>
    </row>
    <row r="30" spans="1:6" s="52" customFormat="1" ht="16.5" customHeight="1" x14ac:dyDescent="0.2">
      <c r="A30" s="62" t="s">
        <v>222</v>
      </c>
      <c r="B30" s="61" t="s">
        <v>14</v>
      </c>
      <c r="C30" s="65" t="s">
        <v>15</v>
      </c>
      <c r="D30" s="92" t="s">
        <v>16</v>
      </c>
      <c r="E30" s="65" t="s">
        <v>15</v>
      </c>
      <c r="F30" s="92" t="s">
        <v>16</v>
      </c>
    </row>
    <row r="31" spans="1:6" s="52" customFormat="1" ht="16.5" customHeight="1" x14ac:dyDescent="0.2">
      <c r="A31" s="62" t="s">
        <v>223</v>
      </c>
      <c r="B31" s="60" t="s">
        <v>14</v>
      </c>
      <c r="C31" s="63" t="s">
        <v>15</v>
      </c>
      <c r="D31" s="97">
        <v>16600</v>
      </c>
      <c r="E31" s="63" t="s">
        <v>15</v>
      </c>
      <c r="F31" s="97">
        <v>16600</v>
      </c>
    </row>
    <row r="32" spans="1:6" s="52" customFormat="1" ht="16.5" customHeight="1" x14ac:dyDescent="0.2">
      <c r="A32" s="62" t="s">
        <v>224</v>
      </c>
      <c r="B32" s="61" t="s">
        <v>14</v>
      </c>
      <c r="C32" s="65" t="s">
        <v>15</v>
      </c>
      <c r="D32" s="90">
        <v>18200</v>
      </c>
      <c r="E32" s="65" t="s">
        <v>15</v>
      </c>
      <c r="F32" s="90">
        <v>19110</v>
      </c>
    </row>
    <row r="33" spans="1:6" s="52" customFormat="1" ht="16.5" customHeight="1" x14ac:dyDescent="0.2">
      <c r="A33" s="62" t="s">
        <v>225</v>
      </c>
      <c r="B33" s="60" t="s">
        <v>14</v>
      </c>
      <c r="C33" s="63" t="s">
        <v>15</v>
      </c>
      <c r="D33" s="97">
        <v>15470</v>
      </c>
      <c r="E33" s="63" t="s">
        <v>15</v>
      </c>
      <c r="F33" s="97">
        <v>15470</v>
      </c>
    </row>
    <row r="34" spans="1:6" s="52" customFormat="1" ht="16.5" customHeight="1" x14ac:dyDescent="0.2">
      <c r="A34" s="62" t="s">
        <v>226</v>
      </c>
      <c r="B34" s="61" t="s">
        <v>14</v>
      </c>
      <c r="C34" s="65" t="s">
        <v>15</v>
      </c>
      <c r="D34" s="90">
        <v>16960</v>
      </c>
      <c r="E34" s="65" t="s">
        <v>15</v>
      </c>
      <c r="F34" s="90">
        <v>17810</v>
      </c>
    </row>
    <row r="35" spans="1:6" s="52" customFormat="1" ht="16.5" customHeight="1" x14ac:dyDescent="0.2">
      <c r="A35" s="62" t="s">
        <v>227</v>
      </c>
      <c r="B35" s="60" t="s">
        <v>14</v>
      </c>
      <c r="C35" s="63" t="s">
        <v>15</v>
      </c>
      <c r="D35" s="91" t="s">
        <v>16</v>
      </c>
      <c r="E35" s="63" t="s">
        <v>15</v>
      </c>
      <c r="F35" s="91" t="s">
        <v>16</v>
      </c>
    </row>
    <row r="36" spans="1:6" s="52" customFormat="1" ht="16.5" customHeight="1" x14ac:dyDescent="0.2">
      <c r="A36" s="62" t="s">
        <v>228</v>
      </c>
      <c r="B36" s="61" t="s">
        <v>14</v>
      </c>
      <c r="C36" s="65" t="s">
        <v>15</v>
      </c>
      <c r="D36" s="92" t="s">
        <v>16</v>
      </c>
      <c r="E36" s="65" t="s">
        <v>15</v>
      </c>
      <c r="F36" s="92" t="s">
        <v>16</v>
      </c>
    </row>
    <row r="37" spans="1:6" s="52" customFormat="1" ht="16.5" customHeight="1" x14ac:dyDescent="0.2">
      <c r="A37" s="62" t="s">
        <v>229</v>
      </c>
      <c r="B37" s="60" t="s">
        <v>14</v>
      </c>
      <c r="C37" s="63" t="s">
        <v>15</v>
      </c>
      <c r="D37" s="91" t="s">
        <v>16</v>
      </c>
      <c r="E37" s="63" t="s">
        <v>15</v>
      </c>
      <c r="F37" s="91" t="s">
        <v>16</v>
      </c>
    </row>
    <row r="38" spans="1:6" s="52" customFormat="1" ht="16.5" customHeight="1" x14ac:dyDescent="0.2">
      <c r="A38" s="62" t="s">
        <v>230</v>
      </c>
      <c r="B38" s="61" t="s">
        <v>14</v>
      </c>
      <c r="C38" s="65" t="s">
        <v>15</v>
      </c>
      <c r="D38" s="92" t="s">
        <v>16</v>
      </c>
      <c r="E38" s="65" t="s">
        <v>15</v>
      </c>
      <c r="F38" s="92" t="s">
        <v>16</v>
      </c>
    </row>
    <row r="39" spans="1:6" s="52" customFormat="1" ht="16.5" customHeight="1" x14ac:dyDescent="0.2">
      <c r="A39" s="62" t="s">
        <v>231</v>
      </c>
      <c r="B39" s="60" t="s">
        <v>14</v>
      </c>
      <c r="C39" s="63" t="s">
        <v>15</v>
      </c>
      <c r="D39" s="91" t="s">
        <v>16</v>
      </c>
      <c r="E39" s="63" t="s">
        <v>15</v>
      </c>
      <c r="F39" s="91" t="s">
        <v>16</v>
      </c>
    </row>
    <row r="40" spans="1:6" s="52" customFormat="1" ht="16.5" customHeight="1" x14ac:dyDescent="0.2">
      <c r="A40" s="83"/>
      <c r="C40" s="84"/>
      <c r="D40" s="86"/>
      <c r="E40" s="84"/>
      <c r="F40" s="86"/>
    </row>
    <row r="41" spans="1:6" ht="16.5" customHeight="1" x14ac:dyDescent="0.2"/>
    <row r="42" spans="1:6" ht="16.5" customHeight="1" x14ac:dyDescent="0.2"/>
  </sheetData>
  <mergeCells count="15">
    <mergeCell ref="A1:F1"/>
    <mergeCell ref="A8:F8"/>
    <mergeCell ref="A18:F18"/>
    <mergeCell ref="C5:D5"/>
    <mergeCell ref="E5:F5"/>
    <mergeCell ref="C6:D6"/>
    <mergeCell ref="E6:F6"/>
    <mergeCell ref="C7:D7"/>
    <mergeCell ref="E7:F7"/>
    <mergeCell ref="C2:D2"/>
    <mergeCell ref="E2:F2"/>
    <mergeCell ref="C3:D3"/>
    <mergeCell ref="E3:F3"/>
    <mergeCell ref="C4:D4"/>
    <mergeCell ref="E4:F4"/>
  </mergeCells>
  <pageMargins left="0.7" right="0.7" top="0.75" bottom="0.75" header="0.3" footer="0.3"/>
  <pageSetup paperSize="9" scale="93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0"/>
  </sheetPr>
  <dimension ref="A1:F42"/>
  <sheetViews>
    <sheetView view="pageBreakPreview" zoomScale="80" zoomScaleNormal="100" zoomScaleSheetLayoutView="80" workbookViewId="0">
      <pane xSplit="1" ySplit="2" topLeftCell="B3" activePane="bottomRight" state="frozen"/>
      <selection activeCell="A2" sqref="A2"/>
      <selection pane="topRight" activeCell="A2" sqref="A2"/>
      <selection pane="bottomLeft" activeCell="A2" sqref="A2"/>
      <selection pane="bottomRight" activeCell="A5" sqref="A5"/>
    </sheetView>
  </sheetViews>
  <sheetFormatPr defaultColWidth="9.33203125" defaultRowHeight="12.75" x14ac:dyDescent="0.2"/>
  <cols>
    <col min="1" max="1" width="55" style="55" customWidth="1"/>
    <col min="2" max="2" width="13.33203125" style="55" customWidth="1"/>
    <col min="3" max="3" width="5" style="76" customWidth="1"/>
    <col min="4" max="4" width="13.33203125" style="77" customWidth="1"/>
    <col min="5" max="5" width="5" style="76" customWidth="1"/>
    <col min="6" max="6" width="13.33203125" style="77" customWidth="1"/>
    <col min="7" max="7" width="32.6640625" style="55" customWidth="1"/>
    <col min="8" max="16384" width="9.33203125" style="55"/>
  </cols>
  <sheetData>
    <row r="1" spans="1:6" s="52" customFormat="1" ht="18.75" customHeight="1" x14ac:dyDescent="0.2">
      <c r="A1" s="273" t="s">
        <v>84</v>
      </c>
      <c r="B1" s="273"/>
      <c r="C1" s="273"/>
      <c r="D1" s="273"/>
      <c r="E1" s="273"/>
      <c r="F1" s="273"/>
    </row>
    <row r="2" spans="1:6" s="52" customFormat="1" ht="26.25" customHeight="1" x14ac:dyDescent="0.2">
      <c r="A2" s="78"/>
      <c r="B2" s="54" t="s">
        <v>192</v>
      </c>
      <c r="C2" s="258" t="s">
        <v>193</v>
      </c>
      <c r="D2" s="258"/>
      <c r="E2" s="258" t="s">
        <v>195</v>
      </c>
      <c r="F2" s="258"/>
    </row>
    <row r="3" spans="1:6" s="52" customFormat="1" ht="26.25" customHeight="1" x14ac:dyDescent="0.2">
      <c r="A3" s="79"/>
      <c r="B3" s="57" t="s">
        <v>4</v>
      </c>
      <c r="C3" s="262"/>
      <c r="D3" s="263"/>
      <c r="E3" s="262"/>
      <c r="F3" s="263"/>
    </row>
    <row r="4" spans="1:6" s="52" customFormat="1" ht="16.5" customHeight="1" x14ac:dyDescent="0.2">
      <c r="A4" s="58" t="s">
        <v>197</v>
      </c>
      <c r="B4" s="59"/>
      <c r="C4" s="256" t="s">
        <v>7</v>
      </c>
      <c r="D4" s="257"/>
      <c r="E4" s="256" t="s">
        <v>8</v>
      </c>
      <c r="F4" s="257"/>
    </row>
    <row r="5" spans="1:6" s="52" customFormat="1" ht="16.5" customHeight="1" x14ac:dyDescent="0.2">
      <c r="A5" s="58" t="s">
        <v>198</v>
      </c>
      <c r="B5" s="60" t="s">
        <v>9</v>
      </c>
      <c r="C5" s="260" t="s">
        <v>85</v>
      </c>
      <c r="D5" s="261"/>
      <c r="E5" s="260" t="s">
        <v>85</v>
      </c>
      <c r="F5" s="261"/>
    </row>
    <row r="6" spans="1:6" s="52" customFormat="1" ht="16.5" customHeight="1" x14ac:dyDescent="0.2">
      <c r="A6" s="58" t="s">
        <v>199</v>
      </c>
      <c r="B6" s="61" t="s">
        <v>4</v>
      </c>
      <c r="C6" s="264">
        <v>1600</v>
      </c>
      <c r="D6" s="265"/>
      <c r="E6" s="264">
        <v>1600</v>
      </c>
      <c r="F6" s="265"/>
    </row>
    <row r="7" spans="1:6" s="52" customFormat="1" ht="16.5" customHeight="1" x14ac:dyDescent="0.2">
      <c r="A7" s="58" t="s">
        <v>200</v>
      </c>
      <c r="B7" s="60" t="s">
        <v>13</v>
      </c>
      <c r="C7" s="269">
        <v>40</v>
      </c>
      <c r="D7" s="270"/>
      <c r="E7" s="269">
        <v>40</v>
      </c>
      <c r="F7" s="270"/>
    </row>
    <row r="8" spans="1:6" s="52" customFormat="1" ht="16.5" customHeight="1" x14ac:dyDescent="0.2">
      <c r="A8" s="267" t="s">
        <v>201</v>
      </c>
      <c r="B8" s="268"/>
      <c r="C8" s="268"/>
      <c r="D8" s="268"/>
      <c r="E8" s="268"/>
      <c r="F8" s="268"/>
    </row>
    <row r="9" spans="1:6" s="52" customFormat="1" ht="16.5" customHeight="1" x14ac:dyDescent="0.2">
      <c r="A9" s="62" t="s">
        <v>202</v>
      </c>
      <c r="B9" s="60" t="s">
        <v>14</v>
      </c>
      <c r="C9" s="63" t="s">
        <v>15</v>
      </c>
      <c r="D9" s="64">
        <v>780</v>
      </c>
      <c r="E9" s="63" t="s">
        <v>15</v>
      </c>
      <c r="F9" s="64">
        <v>819</v>
      </c>
    </row>
    <row r="10" spans="1:6" s="52" customFormat="1" ht="16.5" customHeight="1" x14ac:dyDescent="0.2">
      <c r="A10" s="62" t="s">
        <v>203</v>
      </c>
      <c r="B10" s="61" t="s">
        <v>14</v>
      </c>
      <c r="C10" s="65" t="s">
        <v>15</v>
      </c>
      <c r="D10" s="66">
        <v>1250</v>
      </c>
      <c r="E10" s="65" t="s">
        <v>15</v>
      </c>
      <c r="F10" s="66">
        <v>1250</v>
      </c>
    </row>
    <row r="11" spans="1:6" s="52" customFormat="1" ht="16.5" customHeight="1" x14ac:dyDescent="0.2">
      <c r="A11" s="62" t="s">
        <v>204</v>
      </c>
      <c r="B11" s="60" t="s">
        <v>14</v>
      </c>
      <c r="C11" s="63" t="s">
        <v>15</v>
      </c>
      <c r="D11" s="64">
        <v>680</v>
      </c>
      <c r="E11" s="63" t="s">
        <v>15</v>
      </c>
      <c r="F11" s="64">
        <v>714</v>
      </c>
    </row>
    <row r="12" spans="1:6" s="52" customFormat="1" ht="16.5" customHeight="1" x14ac:dyDescent="0.2">
      <c r="A12" s="62" t="s">
        <v>205</v>
      </c>
      <c r="B12" s="61" t="s">
        <v>14</v>
      </c>
      <c r="C12" s="65" t="s">
        <v>15</v>
      </c>
      <c r="D12" s="66">
        <v>4032</v>
      </c>
      <c r="E12" s="65" t="s">
        <v>15</v>
      </c>
      <c r="F12" s="66">
        <v>4032</v>
      </c>
    </row>
    <row r="13" spans="1:6" s="52" customFormat="1" ht="16.5" customHeight="1" x14ac:dyDescent="0.2">
      <c r="A13" s="62" t="s">
        <v>206</v>
      </c>
      <c r="B13" s="60" t="s">
        <v>14</v>
      </c>
      <c r="C13" s="63" t="s">
        <v>15</v>
      </c>
      <c r="D13" s="67">
        <v>1344</v>
      </c>
      <c r="E13" s="63" t="s">
        <v>15</v>
      </c>
      <c r="F13" s="67">
        <v>1411.2</v>
      </c>
    </row>
    <row r="14" spans="1:6" s="52" customFormat="1" ht="16.5" customHeight="1" x14ac:dyDescent="0.2">
      <c r="A14" s="62" t="s">
        <v>207</v>
      </c>
      <c r="B14" s="61" t="s">
        <v>14</v>
      </c>
      <c r="C14" s="65" t="s">
        <v>15</v>
      </c>
      <c r="D14" s="68" t="s">
        <v>16</v>
      </c>
      <c r="E14" s="65" t="s">
        <v>15</v>
      </c>
      <c r="F14" s="68" t="s">
        <v>16</v>
      </c>
    </row>
    <row r="15" spans="1:6" s="52" customFormat="1" ht="16.5" customHeight="1" x14ac:dyDescent="0.2">
      <c r="A15" s="62" t="s">
        <v>208</v>
      </c>
      <c r="B15" s="60" t="s">
        <v>14</v>
      </c>
      <c r="C15" s="63" t="s">
        <v>15</v>
      </c>
      <c r="D15" s="67">
        <v>8069.34</v>
      </c>
      <c r="E15" s="63" t="s">
        <v>15</v>
      </c>
      <c r="F15" s="67">
        <v>8472.7999999999993</v>
      </c>
    </row>
    <row r="16" spans="1:6" s="52" customFormat="1" ht="16.5" customHeight="1" x14ac:dyDescent="0.2">
      <c r="A16" s="62" t="s">
        <v>209</v>
      </c>
      <c r="B16" s="61" t="s">
        <v>14</v>
      </c>
      <c r="C16" s="65" t="s">
        <v>1</v>
      </c>
      <c r="D16" s="66">
        <v>14430.66</v>
      </c>
      <c r="E16" s="65" t="s">
        <v>1</v>
      </c>
      <c r="F16" s="66">
        <v>14430.66</v>
      </c>
    </row>
    <row r="17" spans="1:6" s="52" customFormat="1" ht="16.5" customHeight="1" x14ac:dyDescent="0.2">
      <c r="A17" s="70" t="s">
        <v>45</v>
      </c>
      <c r="B17" s="60" t="s">
        <v>14</v>
      </c>
      <c r="C17" s="71" t="s">
        <v>1</v>
      </c>
      <c r="D17" s="82">
        <v>30590</v>
      </c>
      <c r="E17" s="71" t="s">
        <v>1</v>
      </c>
      <c r="F17" s="72">
        <v>31130</v>
      </c>
    </row>
    <row r="18" spans="1:6" s="52" customFormat="1" ht="16.5" customHeight="1" x14ac:dyDescent="0.2">
      <c r="A18" s="267" t="s">
        <v>210</v>
      </c>
      <c r="B18" s="268"/>
      <c r="C18" s="268"/>
      <c r="D18" s="268"/>
      <c r="E18" s="268"/>
      <c r="F18" s="268"/>
    </row>
    <row r="19" spans="1:6" s="52" customFormat="1" ht="16.5" customHeight="1" x14ac:dyDescent="0.2">
      <c r="A19" s="62" t="s">
        <v>211</v>
      </c>
      <c r="B19" s="60" t="s">
        <v>14</v>
      </c>
      <c r="C19" s="63" t="s">
        <v>15</v>
      </c>
      <c r="D19" s="64">
        <v>930</v>
      </c>
      <c r="E19" s="63" t="s">
        <v>15</v>
      </c>
      <c r="F19" s="64">
        <v>980</v>
      </c>
    </row>
    <row r="20" spans="1:6" s="52" customFormat="1" ht="16.5" customHeight="1" x14ac:dyDescent="0.2">
      <c r="A20" s="62" t="s">
        <v>212</v>
      </c>
      <c r="B20" s="61" t="s">
        <v>14</v>
      </c>
      <c r="C20" s="65" t="s">
        <v>15</v>
      </c>
      <c r="D20" s="73">
        <v>480</v>
      </c>
      <c r="E20" s="65" t="s">
        <v>15</v>
      </c>
      <c r="F20" s="73">
        <v>480</v>
      </c>
    </row>
    <row r="21" spans="1:6" s="52" customFormat="1" ht="16.5" customHeight="1" x14ac:dyDescent="0.2">
      <c r="A21" s="62" t="s">
        <v>213</v>
      </c>
      <c r="B21" s="60" t="s">
        <v>14</v>
      </c>
      <c r="C21" s="63" t="s">
        <v>15</v>
      </c>
      <c r="D21" s="67">
        <v>1180</v>
      </c>
      <c r="E21" s="63" t="s">
        <v>15</v>
      </c>
      <c r="F21" s="67">
        <v>1180</v>
      </c>
    </row>
    <row r="22" spans="1:6" s="52" customFormat="1" ht="16.5" customHeight="1" x14ac:dyDescent="0.2">
      <c r="A22" s="62" t="s">
        <v>214</v>
      </c>
      <c r="B22" s="61" t="s">
        <v>14</v>
      </c>
      <c r="C22" s="65" t="s">
        <v>15</v>
      </c>
      <c r="D22" s="73">
        <v>600</v>
      </c>
      <c r="E22" s="65" t="s">
        <v>15</v>
      </c>
      <c r="F22" s="73">
        <v>630</v>
      </c>
    </row>
    <row r="23" spans="1:6" s="52" customFormat="1" ht="16.5" customHeight="1" x14ac:dyDescent="0.2">
      <c r="A23" s="62" t="s">
        <v>215</v>
      </c>
      <c r="B23" s="60" t="s">
        <v>14</v>
      </c>
      <c r="C23" s="63" t="s">
        <v>15</v>
      </c>
      <c r="D23" s="74" t="s">
        <v>16</v>
      </c>
      <c r="E23" s="63" t="s">
        <v>15</v>
      </c>
      <c r="F23" s="74" t="s">
        <v>16</v>
      </c>
    </row>
    <row r="24" spans="1:6" s="52" customFormat="1" ht="16.5" customHeight="1" x14ac:dyDescent="0.2">
      <c r="A24" s="62" t="s">
        <v>216</v>
      </c>
      <c r="B24" s="61" t="s">
        <v>14</v>
      </c>
      <c r="C24" s="65" t="s">
        <v>15</v>
      </c>
      <c r="D24" s="68" t="s">
        <v>16</v>
      </c>
      <c r="E24" s="65" t="s">
        <v>15</v>
      </c>
      <c r="F24" s="68" t="s">
        <v>16</v>
      </c>
    </row>
    <row r="25" spans="1:6" s="52" customFormat="1" ht="16.5" customHeight="1" x14ac:dyDescent="0.2">
      <c r="A25" s="62" t="s">
        <v>217</v>
      </c>
      <c r="B25" s="60" t="s">
        <v>14</v>
      </c>
      <c r="C25" s="63" t="s">
        <v>15</v>
      </c>
      <c r="D25" s="74" t="s">
        <v>16</v>
      </c>
      <c r="E25" s="63" t="s">
        <v>15</v>
      </c>
      <c r="F25" s="74" t="s">
        <v>16</v>
      </c>
    </row>
    <row r="26" spans="1:6" s="52" customFormat="1" ht="16.5" customHeight="1" x14ac:dyDescent="0.2">
      <c r="A26" s="62" t="s">
        <v>218</v>
      </c>
      <c r="B26" s="61" t="s">
        <v>14</v>
      </c>
      <c r="C26" s="65" t="s">
        <v>15</v>
      </c>
      <c r="D26" s="68" t="s">
        <v>16</v>
      </c>
      <c r="E26" s="65" t="s">
        <v>15</v>
      </c>
      <c r="F26" s="68" t="s">
        <v>16</v>
      </c>
    </row>
    <row r="27" spans="1:6" s="52" customFormat="1" ht="16.5" customHeight="1" x14ac:dyDescent="0.2">
      <c r="A27" s="62" t="s">
        <v>219</v>
      </c>
      <c r="B27" s="60" t="s">
        <v>14</v>
      </c>
      <c r="C27" s="63" t="s">
        <v>15</v>
      </c>
      <c r="D27" s="74" t="s">
        <v>16</v>
      </c>
      <c r="E27" s="63" t="s">
        <v>15</v>
      </c>
      <c r="F27" s="74" t="s">
        <v>16</v>
      </c>
    </row>
    <row r="28" spans="1:6" s="52" customFormat="1" ht="16.5" customHeight="1" x14ac:dyDescent="0.2">
      <c r="A28" s="62" t="s">
        <v>220</v>
      </c>
      <c r="B28" s="61" t="s">
        <v>14</v>
      </c>
      <c r="C28" s="65" t="s">
        <v>15</v>
      </c>
      <c r="D28" s="68" t="s">
        <v>16</v>
      </c>
      <c r="E28" s="65" t="s">
        <v>15</v>
      </c>
      <c r="F28" s="68" t="s">
        <v>16</v>
      </c>
    </row>
    <row r="29" spans="1:6" s="52" customFormat="1" ht="16.5" customHeight="1" x14ac:dyDescent="0.2">
      <c r="A29" s="62" t="s">
        <v>221</v>
      </c>
      <c r="B29" s="60" t="s">
        <v>14</v>
      </c>
      <c r="C29" s="63" t="s">
        <v>15</v>
      </c>
      <c r="D29" s="74" t="s">
        <v>16</v>
      </c>
      <c r="E29" s="63" t="s">
        <v>15</v>
      </c>
      <c r="F29" s="74" t="s">
        <v>16</v>
      </c>
    </row>
    <row r="30" spans="1:6" s="52" customFormat="1" ht="16.5" customHeight="1" x14ac:dyDescent="0.2">
      <c r="A30" s="62" t="s">
        <v>222</v>
      </c>
      <c r="B30" s="61" t="s">
        <v>14</v>
      </c>
      <c r="C30" s="65" t="s">
        <v>15</v>
      </c>
      <c r="D30" s="68" t="s">
        <v>16</v>
      </c>
      <c r="E30" s="65" t="s">
        <v>15</v>
      </c>
      <c r="F30" s="68" t="s">
        <v>16</v>
      </c>
    </row>
    <row r="31" spans="1:6" s="52" customFormat="1" ht="16.5" customHeight="1" x14ac:dyDescent="0.2">
      <c r="A31" s="62" t="s">
        <v>223</v>
      </c>
      <c r="B31" s="60" t="s">
        <v>14</v>
      </c>
      <c r="C31" s="63" t="s">
        <v>15</v>
      </c>
      <c r="D31" s="74" t="s">
        <v>16</v>
      </c>
      <c r="E31" s="63" t="s">
        <v>15</v>
      </c>
      <c r="F31" s="74" t="s">
        <v>16</v>
      </c>
    </row>
    <row r="32" spans="1:6" s="52" customFormat="1" ht="16.5" customHeight="1" x14ac:dyDescent="0.2">
      <c r="A32" s="62" t="s">
        <v>224</v>
      </c>
      <c r="B32" s="61" t="s">
        <v>14</v>
      </c>
      <c r="C32" s="65" t="s">
        <v>15</v>
      </c>
      <c r="D32" s="68" t="s">
        <v>16</v>
      </c>
      <c r="E32" s="65" t="s">
        <v>15</v>
      </c>
      <c r="F32" s="68" t="s">
        <v>16</v>
      </c>
    </row>
    <row r="33" spans="1:6" s="52" customFormat="1" ht="16.5" customHeight="1" x14ac:dyDescent="0.2">
      <c r="A33" s="62" t="s">
        <v>225</v>
      </c>
      <c r="B33" s="60" t="s">
        <v>14</v>
      </c>
      <c r="C33" s="63" t="s">
        <v>15</v>
      </c>
      <c r="D33" s="67">
        <v>15470</v>
      </c>
      <c r="E33" s="63" t="s">
        <v>15</v>
      </c>
      <c r="F33" s="67">
        <v>15470</v>
      </c>
    </row>
    <row r="34" spans="1:6" s="52" customFormat="1" ht="16.5" customHeight="1" x14ac:dyDescent="0.2">
      <c r="A34" s="62" t="s">
        <v>226</v>
      </c>
      <c r="B34" s="61" t="s">
        <v>14</v>
      </c>
      <c r="C34" s="65" t="s">
        <v>15</v>
      </c>
      <c r="D34" s="66">
        <v>16960</v>
      </c>
      <c r="E34" s="65" t="s">
        <v>15</v>
      </c>
      <c r="F34" s="66">
        <v>17810</v>
      </c>
    </row>
    <row r="35" spans="1:6" s="52" customFormat="1" ht="16.5" customHeight="1" x14ac:dyDescent="0.2">
      <c r="A35" s="62" t="s">
        <v>227</v>
      </c>
      <c r="B35" s="60" t="s">
        <v>14</v>
      </c>
      <c r="C35" s="63" t="s">
        <v>15</v>
      </c>
      <c r="D35" s="74" t="s">
        <v>16</v>
      </c>
      <c r="E35" s="63" t="s">
        <v>15</v>
      </c>
      <c r="F35" s="74" t="s">
        <v>16</v>
      </c>
    </row>
    <row r="36" spans="1:6" s="52" customFormat="1" ht="16.5" customHeight="1" x14ac:dyDescent="0.2">
      <c r="A36" s="62" t="s">
        <v>228</v>
      </c>
      <c r="B36" s="61" t="s">
        <v>14</v>
      </c>
      <c r="C36" s="65" t="s">
        <v>15</v>
      </c>
      <c r="D36" s="68" t="s">
        <v>16</v>
      </c>
      <c r="E36" s="65" t="s">
        <v>15</v>
      </c>
      <c r="F36" s="68" t="s">
        <v>16</v>
      </c>
    </row>
    <row r="37" spans="1:6" s="52" customFormat="1" ht="16.5" customHeight="1" x14ac:dyDescent="0.2">
      <c r="A37" s="62" t="s">
        <v>229</v>
      </c>
      <c r="B37" s="60" t="s">
        <v>14</v>
      </c>
      <c r="C37" s="63" t="s">
        <v>15</v>
      </c>
      <c r="D37" s="74" t="s">
        <v>16</v>
      </c>
      <c r="E37" s="63" t="s">
        <v>15</v>
      </c>
      <c r="F37" s="74" t="s">
        <v>16</v>
      </c>
    </row>
    <row r="38" spans="1:6" s="52" customFormat="1" ht="16.5" customHeight="1" x14ac:dyDescent="0.2">
      <c r="A38" s="62" t="s">
        <v>230</v>
      </c>
      <c r="B38" s="61" t="s">
        <v>14</v>
      </c>
      <c r="C38" s="65" t="s">
        <v>15</v>
      </c>
      <c r="D38" s="68" t="s">
        <v>16</v>
      </c>
      <c r="E38" s="65" t="s">
        <v>15</v>
      </c>
      <c r="F38" s="68" t="s">
        <v>16</v>
      </c>
    </row>
    <row r="39" spans="1:6" s="52" customFormat="1" ht="16.5" customHeight="1" x14ac:dyDescent="0.2">
      <c r="A39" s="62" t="s">
        <v>231</v>
      </c>
      <c r="B39" s="60" t="s">
        <v>14</v>
      </c>
      <c r="C39" s="63" t="s">
        <v>15</v>
      </c>
      <c r="D39" s="67">
        <v>6000</v>
      </c>
      <c r="E39" s="63" t="s">
        <v>15</v>
      </c>
      <c r="F39" s="67">
        <v>6000</v>
      </c>
    </row>
    <row r="40" spans="1:6" s="52" customFormat="1" ht="16.5" customHeight="1" x14ac:dyDescent="0.2">
      <c r="A40" s="83"/>
      <c r="C40" s="84"/>
      <c r="D40" s="85"/>
      <c r="E40" s="84"/>
      <c r="F40" s="85"/>
    </row>
    <row r="41" spans="1:6" s="52" customFormat="1" x14ac:dyDescent="0.2">
      <c r="C41" s="84"/>
      <c r="D41" s="85"/>
      <c r="E41" s="84"/>
      <c r="F41" s="85"/>
    </row>
    <row r="42" spans="1:6" s="52" customFormat="1" x14ac:dyDescent="0.2">
      <c r="C42" s="84"/>
      <c r="D42" s="85"/>
      <c r="E42" s="84"/>
      <c r="F42" s="85"/>
    </row>
  </sheetData>
  <mergeCells count="15">
    <mergeCell ref="A1:F1"/>
    <mergeCell ref="A8:F8"/>
    <mergeCell ref="A18:F18"/>
    <mergeCell ref="C5:D5"/>
    <mergeCell ref="E5:F5"/>
    <mergeCell ref="C6:D6"/>
    <mergeCell ref="E6:F6"/>
    <mergeCell ref="C7:D7"/>
    <mergeCell ref="E7:F7"/>
    <mergeCell ref="C2:D2"/>
    <mergeCell ref="E2:F2"/>
    <mergeCell ref="C3:D3"/>
    <mergeCell ref="E3:F3"/>
    <mergeCell ref="C4:D4"/>
    <mergeCell ref="E4:F4"/>
  </mergeCells>
  <pageMargins left="0.7" right="0.7" top="0.75" bottom="0.75" header="0.3" footer="0.3"/>
  <pageSetup paperSize="9" scale="93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0"/>
  </sheetPr>
  <dimension ref="A1:J48"/>
  <sheetViews>
    <sheetView view="pageBreakPreview" zoomScale="80" zoomScaleNormal="100" zoomScaleSheetLayoutView="80" workbookViewId="0">
      <pane xSplit="1" ySplit="2" topLeftCell="B3" activePane="bottomRight" state="frozen"/>
      <selection activeCell="A2" sqref="A2"/>
      <selection pane="topRight" activeCell="A2" sqref="A2"/>
      <selection pane="bottomLeft" activeCell="A2" sqref="A2"/>
      <selection pane="bottomRight" activeCell="A3" sqref="A3"/>
    </sheetView>
  </sheetViews>
  <sheetFormatPr defaultColWidth="9.33203125" defaultRowHeight="12.75" x14ac:dyDescent="0.2"/>
  <cols>
    <col min="1" max="1" width="55" style="55" customWidth="1"/>
    <col min="2" max="2" width="13.33203125" style="55" customWidth="1"/>
    <col min="3" max="3" width="5" style="76" customWidth="1"/>
    <col min="4" max="4" width="13.33203125" style="77" customWidth="1"/>
    <col min="5" max="5" width="5" style="76" customWidth="1"/>
    <col min="6" max="6" width="13.33203125" style="77" customWidth="1"/>
    <col min="7" max="7" width="5" style="76" customWidth="1"/>
    <col min="8" max="8" width="13.33203125" style="77" customWidth="1"/>
    <col min="9" max="9" width="5" style="76" customWidth="1"/>
    <col min="10" max="10" width="13.33203125" style="77" customWidth="1"/>
    <col min="11" max="11" width="3.33203125" style="55" customWidth="1"/>
    <col min="12" max="16384" width="9.33203125" style="55"/>
  </cols>
  <sheetData>
    <row r="1" spans="1:10" s="52" customFormat="1" ht="18.75" customHeight="1" x14ac:dyDescent="0.2">
      <c r="A1" s="273" t="s">
        <v>86</v>
      </c>
      <c r="B1" s="273"/>
      <c r="C1" s="273"/>
      <c r="D1" s="273"/>
      <c r="E1" s="273"/>
      <c r="F1" s="273"/>
      <c r="G1" s="273"/>
      <c r="H1" s="273"/>
      <c r="I1" s="273"/>
      <c r="J1" s="273"/>
    </row>
    <row r="2" spans="1:10" s="52" customFormat="1" ht="26.25" customHeight="1" x14ac:dyDescent="0.2">
      <c r="A2" s="78"/>
      <c r="B2" s="54" t="s">
        <v>192</v>
      </c>
      <c r="C2" s="258" t="s">
        <v>193</v>
      </c>
      <c r="D2" s="258"/>
      <c r="E2" s="258" t="s">
        <v>194</v>
      </c>
      <c r="F2" s="258"/>
      <c r="G2" s="258" t="s">
        <v>195</v>
      </c>
      <c r="H2" s="258"/>
      <c r="I2" s="258" t="s">
        <v>196</v>
      </c>
      <c r="J2" s="258"/>
    </row>
    <row r="3" spans="1:10" s="52" customFormat="1" ht="26.25" customHeight="1" x14ac:dyDescent="0.2">
      <c r="A3" s="79"/>
      <c r="B3" s="57" t="s">
        <v>4</v>
      </c>
      <c r="C3" s="260" t="s">
        <v>87</v>
      </c>
      <c r="D3" s="261"/>
      <c r="E3" s="260" t="s">
        <v>88</v>
      </c>
      <c r="F3" s="261"/>
      <c r="G3" s="260" t="s">
        <v>87</v>
      </c>
      <c r="H3" s="261"/>
      <c r="I3" s="260" t="s">
        <v>88</v>
      </c>
      <c r="J3" s="261"/>
    </row>
    <row r="4" spans="1:10" s="52" customFormat="1" ht="16.5" customHeight="1" x14ac:dyDescent="0.2">
      <c r="A4" s="58" t="s">
        <v>197</v>
      </c>
      <c r="B4" s="59"/>
      <c r="C4" s="256" t="s">
        <v>7</v>
      </c>
      <c r="D4" s="257"/>
      <c r="E4" s="256" t="s">
        <v>7</v>
      </c>
      <c r="F4" s="257"/>
      <c r="G4" s="256" t="s">
        <v>8</v>
      </c>
      <c r="H4" s="257"/>
      <c r="I4" s="256" t="s">
        <v>8</v>
      </c>
      <c r="J4" s="257"/>
    </row>
    <row r="5" spans="1:10" s="52" customFormat="1" ht="16.5" customHeight="1" x14ac:dyDescent="0.2">
      <c r="A5" s="58" t="s">
        <v>198</v>
      </c>
      <c r="B5" s="60" t="s">
        <v>9</v>
      </c>
      <c r="C5" s="260" t="s">
        <v>89</v>
      </c>
      <c r="D5" s="261"/>
      <c r="E5" s="260" t="s">
        <v>90</v>
      </c>
      <c r="F5" s="261"/>
      <c r="G5" s="260" t="s">
        <v>89</v>
      </c>
      <c r="H5" s="261"/>
      <c r="I5" s="260" t="s">
        <v>90</v>
      </c>
      <c r="J5" s="261"/>
    </row>
    <row r="6" spans="1:10" s="52" customFormat="1" ht="16.5" customHeight="1" x14ac:dyDescent="0.2">
      <c r="A6" s="58" t="s">
        <v>199</v>
      </c>
      <c r="B6" s="61" t="s">
        <v>4</v>
      </c>
      <c r="C6" s="264">
        <v>4000</v>
      </c>
      <c r="D6" s="265"/>
      <c r="E6" s="264">
        <v>8000</v>
      </c>
      <c r="F6" s="265"/>
      <c r="G6" s="264">
        <v>4000</v>
      </c>
      <c r="H6" s="265"/>
      <c r="I6" s="264">
        <v>8000</v>
      </c>
      <c r="J6" s="265"/>
    </row>
    <row r="7" spans="1:10" s="52" customFormat="1" ht="16.5" customHeight="1" x14ac:dyDescent="0.2">
      <c r="A7" s="58" t="s">
        <v>200</v>
      </c>
      <c r="B7" s="60" t="s">
        <v>13</v>
      </c>
      <c r="C7" s="269">
        <v>40</v>
      </c>
      <c r="D7" s="270"/>
      <c r="E7" s="269">
        <v>40</v>
      </c>
      <c r="F7" s="270"/>
      <c r="G7" s="269">
        <v>40</v>
      </c>
      <c r="H7" s="270"/>
      <c r="I7" s="269">
        <v>40</v>
      </c>
      <c r="J7" s="270"/>
    </row>
    <row r="8" spans="1:10" s="52" customFormat="1" ht="16.5" customHeight="1" x14ac:dyDescent="0.2">
      <c r="A8" s="267" t="s">
        <v>201</v>
      </c>
      <c r="B8" s="268"/>
      <c r="C8" s="268"/>
      <c r="D8" s="268"/>
      <c r="E8" s="268"/>
      <c r="F8" s="268"/>
      <c r="G8" s="268"/>
      <c r="H8" s="268"/>
      <c r="I8" s="268"/>
      <c r="J8" s="268"/>
    </row>
    <row r="9" spans="1:10" s="52" customFormat="1" ht="16.5" customHeight="1" x14ac:dyDescent="0.2">
      <c r="A9" s="62" t="s">
        <v>202</v>
      </c>
      <c r="B9" s="60" t="s">
        <v>14</v>
      </c>
      <c r="C9" s="63" t="s">
        <v>15</v>
      </c>
      <c r="D9" s="64">
        <v>780</v>
      </c>
      <c r="E9" s="63" t="s">
        <v>15</v>
      </c>
      <c r="F9" s="64">
        <v>780</v>
      </c>
      <c r="G9" s="63" t="s">
        <v>15</v>
      </c>
      <c r="H9" s="64">
        <v>819</v>
      </c>
      <c r="I9" s="63" t="s">
        <v>15</v>
      </c>
      <c r="J9" s="64">
        <v>819</v>
      </c>
    </row>
    <row r="10" spans="1:10" s="52" customFormat="1" ht="16.5" customHeight="1" x14ac:dyDescent="0.2">
      <c r="A10" s="62" t="s">
        <v>203</v>
      </c>
      <c r="B10" s="61" t="s">
        <v>14</v>
      </c>
      <c r="C10" s="65" t="s">
        <v>15</v>
      </c>
      <c r="D10" s="66">
        <v>1250</v>
      </c>
      <c r="E10" s="65" t="s">
        <v>15</v>
      </c>
      <c r="F10" s="66">
        <v>1250</v>
      </c>
      <c r="G10" s="65" t="s">
        <v>15</v>
      </c>
      <c r="H10" s="66">
        <v>1250</v>
      </c>
      <c r="I10" s="65" t="s">
        <v>15</v>
      </c>
      <c r="J10" s="66">
        <v>1250</v>
      </c>
    </row>
    <row r="11" spans="1:10" s="52" customFormat="1" ht="16.5" customHeight="1" x14ac:dyDescent="0.2">
      <c r="A11" s="62" t="s">
        <v>204</v>
      </c>
      <c r="B11" s="60" t="s">
        <v>14</v>
      </c>
      <c r="C11" s="63" t="s">
        <v>15</v>
      </c>
      <c r="D11" s="64">
        <v>680</v>
      </c>
      <c r="E11" s="63" t="s">
        <v>15</v>
      </c>
      <c r="F11" s="64">
        <v>680</v>
      </c>
      <c r="G11" s="63" t="s">
        <v>15</v>
      </c>
      <c r="H11" s="64">
        <v>714</v>
      </c>
      <c r="I11" s="63" t="s">
        <v>15</v>
      </c>
      <c r="J11" s="64">
        <v>714</v>
      </c>
    </row>
    <row r="12" spans="1:10" s="52" customFormat="1" ht="16.5" customHeight="1" x14ac:dyDescent="0.2">
      <c r="A12" s="62" t="s">
        <v>205</v>
      </c>
      <c r="B12" s="61" t="s">
        <v>14</v>
      </c>
      <c r="C12" s="65" t="s">
        <v>15</v>
      </c>
      <c r="D12" s="66">
        <v>9660</v>
      </c>
      <c r="E12" s="65" t="s">
        <v>15</v>
      </c>
      <c r="F12" s="66">
        <v>19320</v>
      </c>
      <c r="G12" s="65" t="s">
        <v>15</v>
      </c>
      <c r="H12" s="66">
        <v>9660</v>
      </c>
      <c r="I12" s="65" t="s">
        <v>15</v>
      </c>
      <c r="J12" s="66">
        <v>19320</v>
      </c>
    </row>
    <row r="13" spans="1:10" s="52" customFormat="1" ht="16.5" customHeight="1" x14ac:dyDescent="0.2">
      <c r="A13" s="62" t="s">
        <v>206</v>
      </c>
      <c r="B13" s="60" t="s">
        <v>14</v>
      </c>
      <c r="C13" s="63" t="s">
        <v>15</v>
      </c>
      <c r="D13" s="67">
        <v>2100</v>
      </c>
      <c r="E13" s="63" t="s">
        <v>15</v>
      </c>
      <c r="F13" s="67">
        <v>4200</v>
      </c>
      <c r="G13" s="63" t="s">
        <v>15</v>
      </c>
      <c r="H13" s="67">
        <v>2205</v>
      </c>
      <c r="I13" s="63" t="s">
        <v>15</v>
      </c>
      <c r="J13" s="67">
        <v>4410</v>
      </c>
    </row>
    <row r="14" spans="1:10" s="52" customFormat="1" ht="16.5" customHeight="1" x14ac:dyDescent="0.2">
      <c r="A14" s="62" t="s">
        <v>207</v>
      </c>
      <c r="B14" s="61" t="s">
        <v>14</v>
      </c>
      <c r="C14" s="65" t="s">
        <v>15</v>
      </c>
      <c r="D14" s="66">
        <v>3600</v>
      </c>
      <c r="E14" s="65" t="s">
        <v>15</v>
      </c>
      <c r="F14" s="66">
        <v>7200</v>
      </c>
      <c r="G14" s="65" t="s">
        <v>15</v>
      </c>
      <c r="H14" s="66">
        <v>3600</v>
      </c>
      <c r="I14" s="65" t="s">
        <v>15</v>
      </c>
      <c r="J14" s="66">
        <v>7200</v>
      </c>
    </row>
    <row r="15" spans="1:10" s="52" customFormat="1" ht="16.5" customHeight="1" x14ac:dyDescent="0.2">
      <c r="A15" s="62" t="s">
        <v>208</v>
      </c>
      <c r="B15" s="60" t="s">
        <v>14</v>
      </c>
      <c r="C15" s="63" t="s">
        <v>15</v>
      </c>
      <c r="D15" s="67">
        <v>1993.83</v>
      </c>
      <c r="E15" s="63" t="s">
        <v>15</v>
      </c>
      <c r="F15" s="67">
        <v>1993.83</v>
      </c>
      <c r="G15" s="63" t="s">
        <v>15</v>
      </c>
      <c r="H15" s="67">
        <v>2093.5300000000002</v>
      </c>
      <c r="I15" s="63" t="s">
        <v>15</v>
      </c>
      <c r="J15" s="67">
        <v>2093.5300000000002</v>
      </c>
    </row>
    <row r="16" spans="1:10" s="52" customFormat="1" ht="16.5" customHeight="1" x14ac:dyDescent="0.2">
      <c r="A16" s="62" t="s">
        <v>209</v>
      </c>
      <c r="B16" s="61" t="s">
        <v>14</v>
      </c>
      <c r="C16" s="65" t="s">
        <v>15</v>
      </c>
      <c r="D16" s="66">
        <v>7126.17</v>
      </c>
      <c r="E16" s="65" t="s">
        <v>15</v>
      </c>
      <c r="F16" s="66">
        <v>7126.17</v>
      </c>
      <c r="G16" s="65" t="s">
        <v>15</v>
      </c>
      <c r="H16" s="66">
        <v>7126.17</v>
      </c>
      <c r="I16" s="65" t="s">
        <v>15</v>
      </c>
      <c r="J16" s="66">
        <v>7126.17</v>
      </c>
    </row>
    <row r="17" spans="1:10" s="52" customFormat="1" ht="16.5" customHeight="1" x14ac:dyDescent="0.2">
      <c r="A17" s="70" t="s">
        <v>45</v>
      </c>
      <c r="B17" s="60" t="s">
        <v>14</v>
      </c>
      <c r="C17" s="71" t="s">
        <v>1</v>
      </c>
      <c r="D17" s="72">
        <v>27190</v>
      </c>
      <c r="E17" s="71" t="s">
        <v>1</v>
      </c>
      <c r="F17" s="72">
        <v>42550</v>
      </c>
      <c r="G17" s="71" t="s">
        <v>1</v>
      </c>
      <c r="H17" s="72">
        <v>27470</v>
      </c>
      <c r="I17" s="71" t="s">
        <v>1</v>
      </c>
      <c r="J17" s="72">
        <v>42930</v>
      </c>
    </row>
    <row r="18" spans="1:10" s="52" customFormat="1" ht="16.5" customHeight="1" x14ac:dyDescent="0.2">
      <c r="A18" s="267" t="s">
        <v>210</v>
      </c>
      <c r="B18" s="268"/>
      <c r="C18" s="268"/>
      <c r="D18" s="268"/>
      <c r="E18" s="268"/>
      <c r="F18" s="268"/>
      <c r="G18" s="268"/>
      <c r="H18" s="268"/>
      <c r="I18" s="268"/>
      <c r="J18" s="268"/>
    </row>
    <row r="19" spans="1:10" s="52" customFormat="1" ht="16.5" customHeight="1" x14ac:dyDescent="0.2">
      <c r="A19" s="62" t="s">
        <v>211</v>
      </c>
      <c r="B19" s="60" t="s">
        <v>14</v>
      </c>
      <c r="C19" s="63" t="s">
        <v>15</v>
      </c>
      <c r="D19" s="64">
        <v>930</v>
      </c>
      <c r="E19" s="63" t="s">
        <v>15</v>
      </c>
      <c r="F19" s="64">
        <v>930</v>
      </c>
      <c r="G19" s="63" t="s">
        <v>15</v>
      </c>
      <c r="H19" s="64">
        <v>980</v>
      </c>
      <c r="I19" s="63" t="s">
        <v>15</v>
      </c>
      <c r="J19" s="64">
        <v>980</v>
      </c>
    </row>
    <row r="20" spans="1:10" s="52" customFormat="1" ht="16.5" customHeight="1" x14ac:dyDescent="0.2">
      <c r="A20" s="62" t="s">
        <v>212</v>
      </c>
      <c r="B20" s="61" t="s">
        <v>14</v>
      </c>
      <c r="C20" s="65" t="s">
        <v>15</v>
      </c>
      <c r="D20" s="66">
        <v>1200</v>
      </c>
      <c r="E20" s="65" t="s">
        <v>15</v>
      </c>
      <c r="F20" s="66">
        <v>2400</v>
      </c>
      <c r="G20" s="65" t="s">
        <v>15</v>
      </c>
      <c r="H20" s="66">
        <v>1200</v>
      </c>
      <c r="I20" s="65" t="s">
        <v>15</v>
      </c>
      <c r="J20" s="66">
        <v>2400</v>
      </c>
    </row>
    <row r="21" spans="1:10" s="52" customFormat="1" ht="16.5" customHeight="1" x14ac:dyDescent="0.2">
      <c r="A21" s="62" t="s">
        <v>213</v>
      </c>
      <c r="B21" s="60" t="s">
        <v>14</v>
      </c>
      <c r="C21" s="63" t="s">
        <v>15</v>
      </c>
      <c r="D21" s="67">
        <v>1100</v>
      </c>
      <c r="E21" s="63" t="s">
        <v>15</v>
      </c>
      <c r="F21" s="67">
        <v>1100</v>
      </c>
      <c r="G21" s="63" t="s">
        <v>15</v>
      </c>
      <c r="H21" s="67">
        <v>1100</v>
      </c>
      <c r="I21" s="63" t="s">
        <v>15</v>
      </c>
      <c r="J21" s="67">
        <v>1100</v>
      </c>
    </row>
    <row r="22" spans="1:10" s="52" customFormat="1" ht="16.5" customHeight="1" x14ac:dyDescent="0.2">
      <c r="A22" s="62" t="s">
        <v>214</v>
      </c>
      <c r="B22" s="61" t="s">
        <v>14</v>
      </c>
      <c r="C22" s="65" t="s">
        <v>15</v>
      </c>
      <c r="D22" s="73">
        <v>600</v>
      </c>
      <c r="E22" s="65" t="s">
        <v>15</v>
      </c>
      <c r="F22" s="73">
        <v>600</v>
      </c>
      <c r="G22" s="65" t="s">
        <v>15</v>
      </c>
      <c r="H22" s="73">
        <v>630</v>
      </c>
      <c r="I22" s="65" t="s">
        <v>15</v>
      </c>
      <c r="J22" s="73">
        <v>630</v>
      </c>
    </row>
    <row r="23" spans="1:10" s="52" customFormat="1" ht="16.5" customHeight="1" x14ac:dyDescent="0.2">
      <c r="A23" s="62" t="s">
        <v>215</v>
      </c>
      <c r="B23" s="60" t="s">
        <v>14</v>
      </c>
      <c r="C23" s="63" t="s">
        <v>15</v>
      </c>
      <c r="D23" s="74" t="s">
        <v>16</v>
      </c>
      <c r="E23" s="63" t="s">
        <v>15</v>
      </c>
      <c r="F23" s="74" t="s">
        <v>16</v>
      </c>
      <c r="G23" s="63" t="s">
        <v>15</v>
      </c>
      <c r="H23" s="74" t="s">
        <v>16</v>
      </c>
      <c r="I23" s="63" t="s">
        <v>15</v>
      </c>
      <c r="J23" s="74" t="s">
        <v>16</v>
      </c>
    </row>
    <row r="24" spans="1:10" s="52" customFormat="1" ht="16.5" customHeight="1" x14ac:dyDescent="0.2">
      <c r="A24" s="62" t="s">
        <v>216</v>
      </c>
      <c r="B24" s="61" t="s">
        <v>14</v>
      </c>
      <c r="C24" s="65" t="s">
        <v>15</v>
      </c>
      <c r="D24" s="68" t="s">
        <v>16</v>
      </c>
      <c r="E24" s="65" t="s">
        <v>15</v>
      </c>
      <c r="F24" s="68" t="s">
        <v>16</v>
      </c>
      <c r="G24" s="65" t="s">
        <v>15</v>
      </c>
      <c r="H24" s="68" t="s">
        <v>16</v>
      </c>
      <c r="I24" s="65" t="s">
        <v>15</v>
      </c>
      <c r="J24" s="68" t="s">
        <v>16</v>
      </c>
    </row>
    <row r="25" spans="1:10" s="52" customFormat="1" ht="16.5" customHeight="1" x14ac:dyDescent="0.2">
      <c r="A25" s="62" t="s">
        <v>217</v>
      </c>
      <c r="B25" s="60" t="s">
        <v>14</v>
      </c>
      <c r="C25" s="63" t="s">
        <v>15</v>
      </c>
      <c r="D25" s="74" t="s">
        <v>16</v>
      </c>
      <c r="E25" s="63" t="s">
        <v>15</v>
      </c>
      <c r="F25" s="74" t="s">
        <v>16</v>
      </c>
      <c r="G25" s="63" t="s">
        <v>15</v>
      </c>
      <c r="H25" s="74" t="s">
        <v>16</v>
      </c>
      <c r="I25" s="63" t="s">
        <v>15</v>
      </c>
      <c r="J25" s="74" t="s">
        <v>16</v>
      </c>
    </row>
    <row r="26" spans="1:10" s="52" customFormat="1" ht="16.5" customHeight="1" x14ac:dyDescent="0.2">
      <c r="A26" s="62" t="s">
        <v>218</v>
      </c>
      <c r="B26" s="61" t="s">
        <v>14</v>
      </c>
      <c r="C26" s="65" t="s">
        <v>15</v>
      </c>
      <c r="D26" s="68" t="s">
        <v>16</v>
      </c>
      <c r="E26" s="65" t="s">
        <v>15</v>
      </c>
      <c r="F26" s="68" t="s">
        <v>16</v>
      </c>
      <c r="G26" s="65" t="s">
        <v>15</v>
      </c>
      <c r="H26" s="68" t="s">
        <v>16</v>
      </c>
      <c r="I26" s="65" t="s">
        <v>15</v>
      </c>
      <c r="J26" s="68" t="s">
        <v>16</v>
      </c>
    </row>
    <row r="27" spans="1:10" s="52" customFormat="1" ht="16.5" customHeight="1" x14ac:dyDescent="0.2">
      <c r="A27" s="62" t="s">
        <v>219</v>
      </c>
      <c r="B27" s="60" t="s">
        <v>14</v>
      </c>
      <c r="C27" s="63" t="s">
        <v>15</v>
      </c>
      <c r="D27" s="74" t="s">
        <v>16</v>
      </c>
      <c r="E27" s="63" t="s">
        <v>15</v>
      </c>
      <c r="F27" s="74" t="s">
        <v>16</v>
      </c>
      <c r="G27" s="63" t="s">
        <v>15</v>
      </c>
      <c r="H27" s="74" t="s">
        <v>16</v>
      </c>
      <c r="I27" s="63" t="s">
        <v>15</v>
      </c>
      <c r="J27" s="74" t="s">
        <v>16</v>
      </c>
    </row>
    <row r="28" spans="1:10" s="52" customFormat="1" ht="16.5" customHeight="1" x14ac:dyDescent="0.2">
      <c r="A28" s="62" t="s">
        <v>220</v>
      </c>
      <c r="B28" s="61" t="s">
        <v>14</v>
      </c>
      <c r="C28" s="65" t="s">
        <v>15</v>
      </c>
      <c r="D28" s="68" t="s">
        <v>16</v>
      </c>
      <c r="E28" s="65" t="s">
        <v>15</v>
      </c>
      <c r="F28" s="68" t="s">
        <v>16</v>
      </c>
      <c r="G28" s="65" t="s">
        <v>15</v>
      </c>
      <c r="H28" s="68" t="s">
        <v>16</v>
      </c>
      <c r="I28" s="65" t="s">
        <v>15</v>
      </c>
      <c r="J28" s="68" t="s">
        <v>16</v>
      </c>
    </row>
    <row r="29" spans="1:10" s="52" customFormat="1" ht="16.5" customHeight="1" x14ac:dyDescent="0.2">
      <c r="A29" s="62" t="s">
        <v>221</v>
      </c>
      <c r="B29" s="60" t="s">
        <v>14</v>
      </c>
      <c r="C29" s="63" t="s">
        <v>15</v>
      </c>
      <c r="D29" s="80">
        <v>10990</v>
      </c>
      <c r="E29" s="63" t="s">
        <v>15</v>
      </c>
      <c r="F29" s="80">
        <v>10990</v>
      </c>
      <c r="G29" s="63" t="s">
        <v>15</v>
      </c>
      <c r="H29" s="80">
        <v>10990</v>
      </c>
      <c r="I29" s="63" t="s">
        <v>15</v>
      </c>
      <c r="J29" s="80">
        <v>10990</v>
      </c>
    </row>
    <row r="30" spans="1:10" s="52" customFormat="1" ht="16.5" customHeight="1" x14ac:dyDescent="0.2">
      <c r="A30" s="62" t="s">
        <v>222</v>
      </c>
      <c r="B30" s="61" t="s">
        <v>14</v>
      </c>
      <c r="C30" s="65" t="s">
        <v>15</v>
      </c>
      <c r="D30" s="66">
        <v>12050</v>
      </c>
      <c r="E30" s="65" t="s">
        <v>15</v>
      </c>
      <c r="F30" s="66">
        <v>12050</v>
      </c>
      <c r="G30" s="65" t="s">
        <v>15</v>
      </c>
      <c r="H30" s="66">
        <v>12650</v>
      </c>
      <c r="I30" s="65" t="s">
        <v>15</v>
      </c>
      <c r="J30" s="66">
        <v>12650</v>
      </c>
    </row>
    <row r="31" spans="1:10" s="52" customFormat="1" ht="16.5" customHeight="1" x14ac:dyDescent="0.2">
      <c r="A31" s="62" t="s">
        <v>223</v>
      </c>
      <c r="B31" s="60" t="s">
        <v>14</v>
      </c>
      <c r="C31" s="63" t="s">
        <v>15</v>
      </c>
      <c r="D31" s="74" t="s">
        <v>16</v>
      </c>
      <c r="E31" s="63" t="s">
        <v>15</v>
      </c>
      <c r="F31" s="74" t="s">
        <v>16</v>
      </c>
      <c r="G31" s="63" t="s">
        <v>15</v>
      </c>
      <c r="H31" s="74" t="s">
        <v>16</v>
      </c>
      <c r="I31" s="63" t="s">
        <v>15</v>
      </c>
      <c r="J31" s="74" t="s">
        <v>16</v>
      </c>
    </row>
    <row r="32" spans="1:10" s="52" customFormat="1" ht="16.5" customHeight="1" x14ac:dyDescent="0.2">
      <c r="A32" s="62" t="s">
        <v>224</v>
      </c>
      <c r="B32" s="61" t="s">
        <v>14</v>
      </c>
      <c r="C32" s="65" t="s">
        <v>15</v>
      </c>
      <c r="D32" s="68" t="s">
        <v>16</v>
      </c>
      <c r="E32" s="65" t="s">
        <v>15</v>
      </c>
      <c r="F32" s="68" t="s">
        <v>16</v>
      </c>
      <c r="G32" s="65" t="s">
        <v>15</v>
      </c>
      <c r="H32" s="68" t="s">
        <v>16</v>
      </c>
      <c r="I32" s="65" t="s">
        <v>15</v>
      </c>
      <c r="J32" s="68" t="s">
        <v>16</v>
      </c>
    </row>
    <row r="33" spans="1:10" s="52" customFormat="1" ht="16.5" customHeight="1" x14ac:dyDescent="0.2">
      <c r="A33" s="62" t="s">
        <v>225</v>
      </c>
      <c r="B33" s="60" t="s">
        <v>14</v>
      </c>
      <c r="C33" s="63" t="s">
        <v>15</v>
      </c>
      <c r="D33" s="74" t="s">
        <v>16</v>
      </c>
      <c r="E33" s="63" t="s">
        <v>15</v>
      </c>
      <c r="F33" s="74" t="s">
        <v>16</v>
      </c>
      <c r="G33" s="63" t="s">
        <v>15</v>
      </c>
      <c r="H33" s="74" t="s">
        <v>16</v>
      </c>
      <c r="I33" s="63" t="s">
        <v>15</v>
      </c>
      <c r="J33" s="74" t="s">
        <v>16</v>
      </c>
    </row>
    <row r="34" spans="1:10" s="52" customFormat="1" ht="16.5" customHeight="1" x14ac:dyDescent="0.2">
      <c r="A34" s="62" t="s">
        <v>226</v>
      </c>
      <c r="B34" s="61" t="s">
        <v>14</v>
      </c>
      <c r="C34" s="65" t="s">
        <v>15</v>
      </c>
      <c r="D34" s="68" t="s">
        <v>16</v>
      </c>
      <c r="E34" s="65" t="s">
        <v>15</v>
      </c>
      <c r="F34" s="68" t="s">
        <v>16</v>
      </c>
      <c r="G34" s="65" t="s">
        <v>15</v>
      </c>
      <c r="H34" s="68" t="s">
        <v>16</v>
      </c>
      <c r="I34" s="65" t="s">
        <v>15</v>
      </c>
      <c r="J34" s="68" t="s">
        <v>16</v>
      </c>
    </row>
    <row r="35" spans="1:10" s="52" customFormat="1" ht="16.5" customHeight="1" x14ac:dyDescent="0.2">
      <c r="A35" s="62" t="s">
        <v>227</v>
      </c>
      <c r="B35" s="60" t="s">
        <v>14</v>
      </c>
      <c r="C35" s="63" t="s">
        <v>15</v>
      </c>
      <c r="D35" s="80">
        <v>20690</v>
      </c>
      <c r="E35" s="63" t="s">
        <v>15</v>
      </c>
      <c r="F35" s="80">
        <v>20690</v>
      </c>
      <c r="G35" s="63" t="s">
        <v>15</v>
      </c>
      <c r="H35" s="80">
        <v>20690</v>
      </c>
      <c r="I35" s="63" t="s">
        <v>15</v>
      </c>
      <c r="J35" s="80">
        <v>20690</v>
      </c>
    </row>
    <row r="36" spans="1:10" s="52" customFormat="1" ht="16.5" customHeight="1" x14ac:dyDescent="0.2">
      <c r="A36" s="62" t="s">
        <v>228</v>
      </c>
      <c r="B36" s="61" t="s">
        <v>14</v>
      </c>
      <c r="C36" s="65" t="s">
        <v>15</v>
      </c>
      <c r="D36" s="66">
        <v>22680</v>
      </c>
      <c r="E36" s="65" t="s">
        <v>15</v>
      </c>
      <c r="F36" s="66">
        <v>22680</v>
      </c>
      <c r="G36" s="65" t="s">
        <v>15</v>
      </c>
      <c r="H36" s="66">
        <v>23810</v>
      </c>
      <c r="I36" s="65" t="s">
        <v>15</v>
      </c>
      <c r="J36" s="66">
        <v>23810</v>
      </c>
    </row>
    <row r="37" spans="1:10" s="52" customFormat="1" ht="16.5" customHeight="1" x14ac:dyDescent="0.2">
      <c r="A37" s="62" t="s">
        <v>229</v>
      </c>
      <c r="B37" s="60" t="s">
        <v>14</v>
      </c>
      <c r="C37" s="63" t="s">
        <v>15</v>
      </c>
      <c r="D37" s="64">
        <v>712</v>
      </c>
      <c r="E37" s="63" t="s">
        <v>15</v>
      </c>
      <c r="F37" s="64">
        <v>712</v>
      </c>
      <c r="G37" s="63" t="s">
        <v>15</v>
      </c>
      <c r="H37" s="74" t="s">
        <v>16</v>
      </c>
      <c r="I37" s="63" t="s">
        <v>15</v>
      </c>
      <c r="J37" s="74" t="s">
        <v>16</v>
      </c>
    </row>
    <row r="38" spans="1:10" s="52" customFormat="1" ht="16.5" customHeight="1" x14ac:dyDescent="0.2">
      <c r="A38" s="62" t="s">
        <v>230</v>
      </c>
      <c r="B38" s="61" t="s">
        <v>14</v>
      </c>
      <c r="C38" s="65" t="s">
        <v>15</v>
      </c>
      <c r="D38" s="66">
        <v>1741</v>
      </c>
      <c r="E38" s="65" t="s">
        <v>15</v>
      </c>
      <c r="F38" s="66">
        <v>1741</v>
      </c>
      <c r="G38" s="65" t="s">
        <v>15</v>
      </c>
      <c r="H38" s="68" t="s">
        <v>16</v>
      </c>
      <c r="I38" s="65" t="s">
        <v>15</v>
      </c>
      <c r="J38" s="68" t="s">
        <v>16</v>
      </c>
    </row>
    <row r="39" spans="1:10" s="52" customFormat="1" ht="16.5" customHeight="1" x14ac:dyDescent="0.2">
      <c r="A39" s="62" t="s">
        <v>231</v>
      </c>
      <c r="B39" s="60" t="s">
        <v>14</v>
      </c>
      <c r="C39" s="63" t="s">
        <v>15</v>
      </c>
      <c r="D39" s="74" t="s">
        <v>16</v>
      </c>
      <c r="E39" s="63" t="s">
        <v>15</v>
      </c>
      <c r="F39" s="74" t="s">
        <v>16</v>
      </c>
      <c r="G39" s="63" t="s">
        <v>15</v>
      </c>
      <c r="H39" s="74" t="s">
        <v>16</v>
      </c>
      <c r="I39" s="63" t="s">
        <v>15</v>
      </c>
      <c r="J39" s="74" t="s">
        <v>16</v>
      </c>
    </row>
    <row r="40" spans="1:10" s="52" customFormat="1" ht="16.5" customHeight="1" x14ac:dyDescent="0.2">
      <c r="A40" s="83"/>
      <c r="C40" s="84"/>
      <c r="D40" s="85"/>
      <c r="E40" s="84"/>
      <c r="F40" s="85"/>
      <c r="G40" s="84"/>
      <c r="H40" s="85"/>
      <c r="I40" s="84"/>
      <c r="J40" s="85"/>
    </row>
    <row r="41" spans="1:10" ht="16.5" customHeight="1" x14ac:dyDescent="0.2"/>
    <row r="42" spans="1:10" ht="16.5" customHeight="1" x14ac:dyDescent="0.2"/>
    <row r="43" spans="1:10" ht="16.5" customHeight="1" x14ac:dyDescent="0.2"/>
    <row r="44" spans="1:10" ht="16.5" customHeight="1" x14ac:dyDescent="0.2"/>
    <row r="45" spans="1:10" ht="16.5" customHeight="1" x14ac:dyDescent="0.2"/>
    <row r="46" spans="1:10" ht="16.5" customHeight="1" x14ac:dyDescent="0.2"/>
    <row r="47" spans="1:10" ht="16.5" customHeight="1" x14ac:dyDescent="0.2"/>
    <row r="48" spans="1:10" ht="16.5" customHeight="1" x14ac:dyDescent="0.2"/>
  </sheetData>
  <mergeCells count="27">
    <mergeCell ref="A1:J1"/>
    <mergeCell ref="A8:J8"/>
    <mergeCell ref="A18:J18"/>
    <mergeCell ref="C6:D6"/>
    <mergeCell ref="E6:F6"/>
    <mergeCell ref="G6:H6"/>
    <mergeCell ref="I6:J6"/>
    <mergeCell ref="C7:D7"/>
    <mergeCell ref="E7:F7"/>
    <mergeCell ref="G7:H7"/>
    <mergeCell ref="I7:J7"/>
    <mergeCell ref="C4:D4"/>
    <mergeCell ref="E4:F4"/>
    <mergeCell ref="G4:H4"/>
    <mergeCell ref="I4:J4"/>
    <mergeCell ref="C5:D5"/>
    <mergeCell ref="E5:F5"/>
    <mergeCell ref="G5:H5"/>
    <mergeCell ref="I5:J5"/>
    <mergeCell ref="C2:D2"/>
    <mergeCell ref="E2:F2"/>
    <mergeCell ref="G2:H2"/>
    <mergeCell ref="I2:J2"/>
    <mergeCell ref="C3:D3"/>
    <mergeCell ref="E3:F3"/>
    <mergeCell ref="G3:H3"/>
    <mergeCell ref="I3:J3"/>
  </mergeCells>
  <pageMargins left="0.7" right="0.7" top="0.75" bottom="0.75" header="0.3" footer="0.3"/>
  <pageSetup paperSize="9" scale="6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theme="0"/>
  </sheetPr>
  <dimension ref="A1:F40"/>
  <sheetViews>
    <sheetView view="pageBreakPreview" zoomScale="80" zoomScaleNormal="100" zoomScaleSheetLayoutView="80" workbookViewId="0">
      <pane xSplit="1" ySplit="2" topLeftCell="B3" activePane="bottomRight" state="frozen"/>
      <selection activeCell="A2" sqref="A2"/>
      <selection pane="topRight" activeCell="A2" sqref="A2"/>
      <selection pane="bottomLeft" activeCell="A2" sqref="A2"/>
      <selection pane="bottomRight" activeCell="B3" sqref="B3"/>
    </sheetView>
  </sheetViews>
  <sheetFormatPr defaultColWidth="9.33203125" defaultRowHeight="12.75" x14ac:dyDescent="0.2"/>
  <cols>
    <col min="1" max="1" width="55" style="55" customWidth="1"/>
    <col min="2" max="2" width="13.33203125" style="55" customWidth="1"/>
    <col min="3" max="3" width="5" style="76" customWidth="1"/>
    <col min="4" max="4" width="13.33203125" style="77" customWidth="1"/>
    <col min="5" max="5" width="5" style="76" customWidth="1"/>
    <col min="6" max="6" width="13.33203125" style="77" customWidth="1"/>
    <col min="7" max="7" width="31.33203125" style="55" customWidth="1"/>
    <col min="8" max="16384" width="9.33203125" style="55"/>
  </cols>
  <sheetData>
    <row r="1" spans="1:6" s="52" customFormat="1" ht="18.75" customHeight="1" x14ac:dyDescent="0.2">
      <c r="A1" s="273" t="s">
        <v>91</v>
      </c>
      <c r="B1" s="273"/>
      <c r="C1" s="273"/>
      <c r="D1" s="273"/>
      <c r="E1" s="273"/>
      <c r="F1" s="273"/>
    </row>
    <row r="2" spans="1:6" s="52" customFormat="1" ht="26.25" customHeight="1" x14ac:dyDescent="0.2">
      <c r="A2" s="78"/>
      <c r="B2" s="54" t="s">
        <v>192</v>
      </c>
      <c r="C2" s="258" t="s">
        <v>193</v>
      </c>
      <c r="D2" s="258"/>
      <c r="E2" s="258" t="s">
        <v>195</v>
      </c>
      <c r="F2" s="258"/>
    </row>
    <row r="3" spans="1:6" s="52" customFormat="1" ht="26.25" customHeight="1" x14ac:dyDescent="0.2">
      <c r="A3" s="79"/>
      <c r="B3" s="57" t="s">
        <v>4</v>
      </c>
      <c r="C3" s="262"/>
      <c r="D3" s="263"/>
      <c r="E3" s="262"/>
      <c r="F3" s="263"/>
    </row>
    <row r="4" spans="1:6" s="52" customFormat="1" ht="16.5" customHeight="1" x14ac:dyDescent="0.2">
      <c r="A4" s="58" t="s">
        <v>197</v>
      </c>
      <c r="B4" s="59"/>
      <c r="C4" s="256" t="s">
        <v>7</v>
      </c>
      <c r="D4" s="257"/>
      <c r="E4" s="256" t="s">
        <v>8</v>
      </c>
      <c r="F4" s="257"/>
    </row>
    <row r="5" spans="1:6" s="52" customFormat="1" ht="16.5" customHeight="1" x14ac:dyDescent="0.2">
      <c r="A5" s="58" t="s">
        <v>198</v>
      </c>
      <c r="B5" s="60" t="s">
        <v>9</v>
      </c>
      <c r="C5" s="260" t="s">
        <v>92</v>
      </c>
      <c r="D5" s="261"/>
      <c r="E5" s="260" t="s">
        <v>92</v>
      </c>
      <c r="F5" s="261"/>
    </row>
    <row r="6" spans="1:6" s="52" customFormat="1" ht="16.5" customHeight="1" x14ac:dyDescent="0.2">
      <c r="A6" s="58" t="s">
        <v>199</v>
      </c>
      <c r="B6" s="61" t="s">
        <v>4</v>
      </c>
      <c r="C6" s="264">
        <v>2667</v>
      </c>
      <c r="D6" s="265"/>
      <c r="E6" s="264">
        <v>2667</v>
      </c>
      <c r="F6" s="265"/>
    </row>
    <row r="7" spans="1:6" s="52" customFormat="1" ht="16.5" customHeight="1" x14ac:dyDescent="0.2">
      <c r="A7" s="58" t="s">
        <v>200</v>
      </c>
      <c r="B7" s="60" t="s">
        <v>13</v>
      </c>
      <c r="C7" s="269">
        <v>40</v>
      </c>
      <c r="D7" s="270"/>
      <c r="E7" s="269">
        <v>40</v>
      </c>
      <c r="F7" s="270"/>
    </row>
    <row r="8" spans="1:6" s="52" customFormat="1" ht="16.5" customHeight="1" x14ac:dyDescent="0.2">
      <c r="A8" s="267" t="s">
        <v>201</v>
      </c>
      <c r="B8" s="268"/>
      <c r="C8" s="268"/>
      <c r="D8" s="268"/>
      <c r="E8" s="268"/>
      <c r="F8" s="268"/>
    </row>
    <row r="9" spans="1:6" s="52" customFormat="1" ht="16.5" customHeight="1" x14ac:dyDescent="0.2">
      <c r="A9" s="62" t="s">
        <v>235</v>
      </c>
      <c r="B9" s="60" t="s">
        <v>14</v>
      </c>
      <c r="C9" s="63" t="s">
        <v>15</v>
      </c>
      <c r="D9" s="64">
        <v>780</v>
      </c>
      <c r="E9" s="63" t="s">
        <v>15</v>
      </c>
      <c r="F9" s="64">
        <v>819</v>
      </c>
    </row>
    <row r="10" spans="1:6" s="52" customFormat="1" ht="16.5" customHeight="1" x14ac:dyDescent="0.2">
      <c r="A10" s="62" t="s">
        <v>203</v>
      </c>
      <c r="B10" s="61" t="s">
        <v>14</v>
      </c>
      <c r="C10" s="65" t="s">
        <v>15</v>
      </c>
      <c r="D10" s="66">
        <v>1250</v>
      </c>
      <c r="E10" s="65" t="s">
        <v>15</v>
      </c>
      <c r="F10" s="66">
        <v>1250</v>
      </c>
    </row>
    <row r="11" spans="1:6" s="52" customFormat="1" ht="16.5" customHeight="1" x14ac:dyDescent="0.2">
      <c r="A11" s="62" t="s">
        <v>204</v>
      </c>
      <c r="B11" s="60" t="s">
        <v>14</v>
      </c>
      <c r="C11" s="63" t="s">
        <v>15</v>
      </c>
      <c r="D11" s="64">
        <v>680</v>
      </c>
      <c r="E11" s="63" t="s">
        <v>15</v>
      </c>
      <c r="F11" s="64">
        <v>714</v>
      </c>
    </row>
    <row r="12" spans="1:6" s="52" customFormat="1" ht="16.5" customHeight="1" x14ac:dyDescent="0.2">
      <c r="A12" s="62" t="s">
        <v>205</v>
      </c>
      <c r="B12" s="61" t="s">
        <v>14</v>
      </c>
      <c r="C12" s="65" t="s">
        <v>15</v>
      </c>
      <c r="D12" s="66">
        <v>6440.81</v>
      </c>
      <c r="E12" s="65" t="s">
        <v>15</v>
      </c>
      <c r="F12" s="66">
        <v>6440.81</v>
      </c>
    </row>
    <row r="13" spans="1:6" s="52" customFormat="1" ht="16.5" customHeight="1" x14ac:dyDescent="0.2">
      <c r="A13" s="62" t="s">
        <v>206</v>
      </c>
      <c r="B13" s="60" t="s">
        <v>14</v>
      </c>
      <c r="C13" s="63" t="s">
        <v>15</v>
      </c>
      <c r="D13" s="67">
        <v>1400.18</v>
      </c>
      <c r="E13" s="63" t="s">
        <v>15</v>
      </c>
      <c r="F13" s="67">
        <v>1470.18</v>
      </c>
    </row>
    <row r="14" spans="1:6" s="52" customFormat="1" ht="16.5" customHeight="1" x14ac:dyDescent="0.2">
      <c r="A14" s="62" t="s">
        <v>207</v>
      </c>
      <c r="B14" s="61" t="s">
        <v>14</v>
      </c>
      <c r="C14" s="65" t="s">
        <v>15</v>
      </c>
      <c r="D14" s="68" t="s">
        <v>16</v>
      </c>
      <c r="E14" s="65" t="s">
        <v>15</v>
      </c>
      <c r="F14" s="68" t="s">
        <v>16</v>
      </c>
    </row>
    <row r="15" spans="1:6" s="52" customFormat="1" ht="16.5" customHeight="1" x14ac:dyDescent="0.2">
      <c r="A15" s="62" t="s">
        <v>208</v>
      </c>
      <c r="B15" s="60" t="s">
        <v>14</v>
      </c>
      <c r="C15" s="63" t="s">
        <v>15</v>
      </c>
      <c r="D15" s="74" t="s">
        <v>16</v>
      </c>
      <c r="E15" s="63" t="s">
        <v>15</v>
      </c>
      <c r="F15" s="74" t="s">
        <v>16</v>
      </c>
    </row>
    <row r="16" spans="1:6" s="52" customFormat="1" ht="16.5" customHeight="1" x14ac:dyDescent="0.2">
      <c r="A16" s="62" t="s">
        <v>209</v>
      </c>
      <c r="B16" s="61" t="s">
        <v>14</v>
      </c>
      <c r="C16" s="65" t="s">
        <v>15</v>
      </c>
      <c r="D16" s="68" t="s">
        <v>16</v>
      </c>
      <c r="E16" s="65" t="s">
        <v>15</v>
      </c>
      <c r="F16" s="68" t="s">
        <v>16</v>
      </c>
    </row>
    <row r="17" spans="1:6" s="52" customFormat="1" ht="16.5" customHeight="1" x14ac:dyDescent="0.2">
      <c r="A17" s="70" t="s">
        <v>45</v>
      </c>
      <c r="B17" s="60" t="s">
        <v>14</v>
      </c>
      <c r="C17" s="71" t="s">
        <v>15</v>
      </c>
      <c r="D17" s="82">
        <v>10550</v>
      </c>
      <c r="E17" s="71" t="s">
        <v>15</v>
      </c>
      <c r="F17" s="82">
        <v>10690</v>
      </c>
    </row>
    <row r="18" spans="1:6" s="52" customFormat="1" ht="16.5" customHeight="1" x14ac:dyDescent="0.2">
      <c r="A18" s="267" t="s">
        <v>210</v>
      </c>
      <c r="B18" s="268"/>
      <c r="C18" s="268"/>
      <c r="D18" s="268"/>
      <c r="E18" s="268"/>
      <c r="F18" s="268"/>
    </row>
    <row r="19" spans="1:6" s="52" customFormat="1" ht="16.5" customHeight="1" x14ac:dyDescent="0.2">
      <c r="A19" s="62" t="s">
        <v>211</v>
      </c>
      <c r="B19" s="60" t="s">
        <v>14</v>
      </c>
      <c r="C19" s="63" t="s">
        <v>15</v>
      </c>
      <c r="D19" s="64">
        <v>930</v>
      </c>
      <c r="E19" s="63" t="s">
        <v>15</v>
      </c>
      <c r="F19" s="64">
        <v>980</v>
      </c>
    </row>
    <row r="20" spans="1:6" s="52" customFormat="1" ht="16.5" customHeight="1" x14ac:dyDescent="0.2">
      <c r="A20" s="62" t="s">
        <v>212</v>
      </c>
      <c r="B20" s="61" t="s">
        <v>14</v>
      </c>
      <c r="C20" s="65" t="s">
        <v>15</v>
      </c>
      <c r="D20" s="73">
        <v>800</v>
      </c>
      <c r="E20" s="65" t="s">
        <v>15</v>
      </c>
      <c r="F20" s="73">
        <v>800</v>
      </c>
    </row>
    <row r="21" spans="1:6" s="52" customFormat="1" ht="16.5" customHeight="1" x14ac:dyDescent="0.2">
      <c r="A21" s="62" t="s">
        <v>213</v>
      </c>
      <c r="B21" s="60" t="s">
        <v>14</v>
      </c>
      <c r="C21" s="63" t="s">
        <v>15</v>
      </c>
      <c r="D21" s="67">
        <v>1100</v>
      </c>
      <c r="E21" s="63" t="s">
        <v>15</v>
      </c>
      <c r="F21" s="67">
        <v>1100</v>
      </c>
    </row>
    <row r="22" spans="1:6" s="52" customFormat="1" ht="16.5" customHeight="1" x14ac:dyDescent="0.2">
      <c r="A22" s="62" t="s">
        <v>214</v>
      </c>
      <c r="B22" s="61" t="s">
        <v>14</v>
      </c>
      <c r="C22" s="65" t="s">
        <v>15</v>
      </c>
      <c r="D22" s="73">
        <v>600</v>
      </c>
      <c r="E22" s="65" t="s">
        <v>15</v>
      </c>
      <c r="F22" s="73">
        <v>630</v>
      </c>
    </row>
    <row r="23" spans="1:6" s="52" customFormat="1" ht="16.5" customHeight="1" x14ac:dyDescent="0.2">
      <c r="A23" s="62" t="s">
        <v>215</v>
      </c>
      <c r="B23" s="60" t="s">
        <v>14</v>
      </c>
      <c r="C23" s="63" t="s">
        <v>15</v>
      </c>
      <c r="D23" s="74" t="s">
        <v>16</v>
      </c>
      <c r="E23" s="63" t="s">
        <v>15</v>
      </c>
      <c r="F23" s="74" t="s">
        <v>16</v>
      </c>
    </row>
    <row r="24" spans="1:6" s="52" customFormat="1" ht="16.5" customHeight="1" x14ac:dyDescent="0.2">
      <c r="A24" s="62" t="s">
        <v>216</v>
      </c>
      <c r="B24" s="61" t="s">
        <v>14</v>
      </c>
      <c r="C24" s="65" t="s">
        <v>15</v>
      </c>
      <c r="D24" s="68" t="s">
        <v>16</v>
      </c>
      <c r="E24" s="65" t="s">
        <v>15</v>
      </c>
      <c r="F24" s="68" t="s">
        <v>16</v>
      </c>
    </row>
    <row r="25" spans="1:6" s="52" customFormat="1" ht="16.5" customHeight="1" x14ac:dyDescent="0.2">
      <c r="A25" s="62" t="s">
        <v>217</v>
      </c>
      <c r="B25" s="60" t="s">
        <v>14</v>
      </c>
      <c r="C25" s="63" t="s">
        <v>15</v>
      </c>
      <c r="D25" s="74" t="s">
        <v>16</v>
      </c>
      <c r="E25" s="63" t="s">
        <v>15</v>
      </c>
      <c r="F25" s="74" t="s">
        <v>16</v>
      </c>
    </row>
    <row r="26" spans="1:6" s="52" customFormat="1" ht="16.5" customHeight="1" x14ac:dyDescent="0.2">
      <c r="A26" s="62" t="s">
        <v>218</v>
      </c>
      <c r="B26" s="61" t="s">
        <v>14</v>
      </c>
      <c r="C26" s="65" t="s">
        <v>15</v>
      </c>
      <c r="D26" s="68" t="s">
        <v>16</v>
      </c>
      <c r="E26" s="65" t="s">
        <v>15</v>
      </c>
      <c r="F26" s="68" t="s">
        <v>16</v>
      </c>
    </row>
    <row r="27" spans="1:6" s="52" customFormat="1" ht="16.5" customHeight="1" x14ac:dyDescent="0.2">
      <c r="A27" s="62" t="s">
        <v>219</v>
      </c>
      <c r="B27" s="60" t="s">
        <v>14</v>
      </c>
      <c r="C27" s="63" t="s">
        <v>15</v>
      </c>
      <c r="D27" s="74" t="s">
        <v>16</v>
      </c>
      <c r="E27" s="63" t="s">
        <v>15</v>
      </c>
      <c r="F27" s="74" t="s">
        <v>16</v>
      </c>
    </row>
    <row r="28" spans="1:6" s="52" customFormat="1" ht="16.5" customHeight="1" x14ac:dyDescent="0.2">
      <c r="A28" s="62" t="s">
        <v>220</v>
      </c>
      <c r="B28" s="61" t="s">
        <v>14</v>
      </c>
      <c r="C28" s="65" t="s">
        <v>15</v>
      </c>
      <c r="D28" s="68" t="s">
        <v>16</v>
      </c>
      <c r="E28" s="65" t="s">
        <v>15</v>
      </c>
      <c r="F28" s="68" t="s">
        <v>16</v>
      </c>
    </row>
    <row r="29" spans="1:6" s="52" customFormat="1" ht="16.5" customHeight="1" x14ac:dyDescent="0.2">
      <c r="A29" s="62" t="s">
        <v>221</v>
      </c>
      <c r="B29" s="60" t="s">
        <v>14</v>
      </c>
      <c r="C29" s="63" t="s">
        <v>15</v>
      </c>
      <c r="D29" s="74" t="s">
        <v>16</v>
      </c>
      <c r="E29" s="63" t="s">
        <v>15</v>
      </c>
      <c r="F29" s="74" t="s">
        <v>16</v>
      </c>
    </row>
    <row r="30" spans="1:6" s="52" customFormat="1" ht="16.5" customHeight="1" x14ac:dyDescent="0.2">
      <c r="A30" s="62" t="s">
        <v>222</v>
      </c>
      <c r="B30" s="61" t="s">
        <v>14</v>
      </c>
      <c r="C30" s="65" t="s">
        <v>15</v>
      </c>
      <c r="D30" s="68" t="s">
        <v>16</v>
      </c>
      <c r="E30" s="65" t="s">
        <v>15</v>
      </c>
      <c r="F30" s="68" t="s">
        <v>16</v>
      </c>
    </row>
    <row r="31" spans="1:6" s="52" customFormat="1" ht="16.5" customHeight="1" x14ac:dyDescent="0.2">
      <c r="A31" s="62" t="s">
        <v>223</v>
      </c>
      <c r="B31" s="60" t="s">
        <v>14</v>
      </c>
      <c r="C31" s="63" t="s">
        <v>15</v>
      </c>
      <c r="D31" s="74" t="s">
        <v>16</v>
      </c>
      <c r="E31" s="63" t="s">
        <v>15</v>
      </c>
      <c r="F31" s="74" t="s">
        <v>16</v>
      </c>
    </row>
    <row r="32" spans="1:6" s="52" customFormat="1" ht="16.5" customHeight="1" x14ac:dyDescent="0.2">
      <c r="A32" s="62" t="s">
        <v>224</v>
      </c>
      <c r="B32" s="61" t="s">
        <v>14</v>
      </c>
      <c r="C32" s="65" t="s">
        <v>15</v>
      </c>
      <c r="D32" s="68" t="s">
        <v>16</v>
      </c>
      <c r="E32" s="65" t="s">
        <v>15</v>
      </c>
      <c r="F32" s="68" t="s">
        <v>16</v>
      </c>
    </row>
    <row r="33" spans="1:6" s="52" customFormat="1" ht="16.5" customHeight="1" x14ac:dyDescent="0.2">
      <c r="A33" s="62" t="s">
        <v>225</v>
      </c>
      <c r="B33" s="60" t="s">
        <v>14</v>
      </c>
      <c r="C33" s="63" t="s">
        <v>15</v>
      </c>
      <c r="D33" s="74" t="s">
        <v>16</v>
      </c>
      <c r="E33" s="63" t="s">
        <v>15</v>
      </c>
      <c r="F33" s="74" t="s">
        <v>16</v>
      </c>
    </row>
    <row r="34" spans="1:6" s="52" customFormat="1" ht="16.5" customHeight="1" x14ac:dyDescent="0.2">
      <c r="A34" s="62" t="s">
        <v>226</v>
      </c>
      <c r="B34" s="61" t="s">
        <v>14</v>
      </c>
      <c r="C34" s="65" t="s">
        <v>15</v>
      </c>
      <c r="D34" s="68" t="s">
        <v>16</v>
      </c>
      <c r="E34" s="65" t="s">
        <v>15</v>
      </c>
      <c r="F34" s="68" t="s">
        <v>16</v>
      </c>
    </row>
    <row r="35" spans="1:6" s="52" customFormat="1" ht="16.5" customHeight="1" x14ac:dyDescent="0.2">
      <c r="A35" s="62" t="s">
        <v>227</v>
      </c>
      <c r="B35" s="60" t="s">
        <v>14</v>
      </c>
      <c r="C35" s="63" t="s">
        <v>15</v>
      </c>
      <c r="D35" s="74" t="s">
        <v>16</v>
      </c>
      <c r="E35" s="63" t="s">
        <v>15</v>
      </c>
      <c r="F35" s="74" t="s">
        <v>16</v>
      </c>
    </row>
    <row r="36" spans="1:6" s="52" customFormat="1" ht="16.5" customHeight="1" x14ac:dyDescent="0.2">
      <c r="A36" s="62" t="s">
        <v>228</v>
      </c>
      <c r="B36" s="61" t="s">
        <v>14</v>
      </c>
      <c r="C36" s="65" t="s">
        <v>15</v>
      </c>
      <c r="D36" s="68" t="s">
        <v>16</v>
      </c>
      <c r="E36" s="65" t="s">
        <v>15</v>
      </c>
      <c r="F36" s="68" t="s">
        <v>16</v>
      </c>
    </row>
    <row r="37" spans="1:6" s="52" customFormat="1" ht="16.5" customHeight="1" x14ac:dyDescent="0.2">
      <c r="A37" s="62" t="s">
        <v>229</v>
      </c>
      <c r="B37" s="60" t="s">
        <v>14</v>
      </c>
      <c r="C37" s="63" t="s">
        <v>15</v>
      </c>
      <c r="D37" s="74" t="s">
        <v>16</v>
      </c>
      <c r="E37" s="63" t="s">
        <v>15</v>
      </c>
      <c r="F37" s="74" t="s">
        <v>16</v>
      </c>
    </row>
    <row r="38" spans="1:6" s="52" customFormat="1" ht="16.5" customHeight="1" x14ac:dyDescent="0.2">
      <c r="A38" s="62" t="s">
        <v>230</v>
      </c>
      <c r="B38" s="61" t="s">
        <v>14</v>
      </c>
      <c r="C38" s="65" t="s">
        <v>15</v>
      </c>
      <c r="D38" s="68" t="s">
        <v>16</v>
      </c>
      <c r="E38" s="65" t="s">
        <v>15</v>
      </c>
      <c r="F38" s="68" t="s">
        <v>16</v>
      </c>
    </row>
    <row r="39" spans="1:6" s="52" customFormat="1" ht="16.5" customHeight="1" x14ac:dyDescent="0.2">
      <c r="A39" s="62" t="s">
        <v>231</v>
      </c>
      <c r="B39" s="60" t="s">
        <v>14</v>
      </c>
      <c r="C39" s="63" t="s">
        <v>15</v>
      </c>
      <c r="D39" s="74" t="s">
        <v>16</v>
      </c>
      <c r="E39" s="63" t="s">
        <v>15</v>
      </c>
      <c r="F39" s="74" t="s">
        <v>16</v>
      </c>
    </row>
    <row r="40" spans="1:6" s="52" customFormat="1" ht="15.95" customHeight="1" x14ac:dyDescent="0.2">
      <c r="A40" s="83"/>
      <c r="C40" s="84"/>
      <c r="D40" s="85"/>
      <c r="E40" s="84"/>
      <c r="F40" s="85"/>
    </row>
  </sheetData>
  <mergeCells count="15">
    <mergeCell ref="A1:F1"/>
    <mergeCell ref="A8:F8"/>
    <mergeCell ref="A18:F18"/>
    <mergeCell ref="C5:D5"/>
    <mergeCell ref="E5:F5"/>
    <mergeCell ref="C6:D6"/>
    <mergeCell ref="E6:F6"/>
    <mergeCell ref="C7:D7"/>
    <mergeCell ref="E7:F7"/>
    <mergeCell ref="C2:D2"/>
    <mergeCell ref="E2:F2"/>
    <mergeCell ref="C3:D3"/>
    <mergeCell ref="E3:F3"/>
    <mergeCell ref="C4:D4"/>
    <mergeCell ref="E4:F4"/>
  </mergeCells>
  <pageMargins left="0.7" right="0.7" top="0.75" bottom="0.75" header="0.3" footer="0.3"/>
  <pageSetup paperSize="9" scale="93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theme="0"/>
  </sheetPr>
  <dimension ref="A1:F41"/>
  <sheetViews>
    <sheetView view="pageBreakPreview" zoomScale="80" zoomScaleNormal="100" zoomScaleSheetLayoutView="80" workbookViewId="0">
      <pane xSplit="1" ySplit="2" topLeftCell="B3" activePane="bottomRight" state="frozen"/>
      <selection activeCell="A2" sqref="A2"/>
      <selection pane="topRight" activeCell="A2" sqref="A2"/>
      <selection pane="bottomLeft" activeCell="A2" sqref="A2"/>
      <selection pane="bottomRight" activeCell="A2" sqref="A2"/>
    </sheetView>
  </sheetViews>
  <sheetFormatPr defaultColWidth="9.33203125" defaultRowHeight="12.75" x14ac:dyDescent="0.2"/>
  <cols>
    <col min="1" max="1" width="55" style="55" customWidth="1"/>
    <col min="2" max="2" width="13.33203125" style="55" customWidth="1"/>
    <col min="3" max="3" width="5" style="76" customWidth="1"/>
    <col min="4" max="4" width="13.33203125" style="77" customWidth="1"/>
    <col min="5" max="5" width="5" style="76" customWidth="1"/>
    <col min="6" max="6" width="13.33203125" style="77" customWidth="1"/>
    <col min="7" max="7" width="31.33203125" style="55" customWidth="1"/>
    <col min="8" max="16384" width="9.33203125" style="55"/>
  </cols>
  <sheetData>
    <row r="1" spans="1:6" s="52" customFormat="1" ht="18.75" customHeight="1" x14ac:dyDescent="0.2">
      <c r="A1" s="273" t="s">
        <v>93</v>
      </c>
      <c r="B1" s="273"/>
      <c r="C1" s="273"/>
      <c r="D1" s="273"/>
      <c r="E1" s="273"/>
      <c r="F1" s="273"/>
    </row>
    <row r="2" spans="1:6" s="52" customFormat="1" ht="26.25" customHeight="1" x14ac:dyDescent="0.2">
      <c r="A2" s="78"/>
      <c r="B2" s="54" t="s">
        <v>192</v>
      </c>
      <c r="C2" s="258" t="s">
        <v>193</v>
      </c>
      <c r="D2" s="258"/>
      <c r="E2" s="258" t="s">
        <v>195</v>
      </c>
      <c r="F2" s="258"/>
    </row>
    <row r="3" spans="1:6" s="52" customFormat="1" ht="26.25" customHeight="1" x14ac:dyDescent="0.2">
      <c r="A3" s="79"/>
      <c r="B3" s="57" t="s">
        <v>4</v>
      </c>
      <c r="C3" s="262"/>
      <c r="D3" s="263"/>
      <c r="E3" s="262"/>
      <c r="F3" s="263"/>
    </row>
    <row r="4" spans="1:6" s="52" customFormat="1" ht="16.5" customHeight="1" x14ac:dyDescent="0.2">
      <c r="A4" s="58" t="s">
        <v>197</v>
      </c>
      <c r="B4" s="59"/>
      <c r="C4" s="256" t="s">
        <v>7</v>
      </c>
      <c r="D4" s="257"/>
      <c r="E4" s="256" t="s">
        <v>8</v>
      </c>
      <c r="F4" s="257"/>
    </row>
    <row r="5" spans="1:6" s="52" customFormat="1" ht="16.5" customHeight="1" x14ac:dyDescent="0.2">
      <c r="A5" s="58" t="s">
        <v>198</v>
      </c>
      <c r="B5" s="60" t="s">
        <v>9</v>
      </c>
      <c r="C5" s="260" t="s">
        <v>92</v>
      </c>
      <c r="D5" s="261"/>
      <c r="E5" s="260" t="s">
        <v>92</v>
      </c>
      <c r="F5" s="261"/>
    </row>
    <row r="6" spans="1:6" s="52" customFormat="1" ht="16.5" customHeight="1" x14ac:dyDescent="0.2">
      <c r="A6" s="58" t="s">
        <v>199</v>
      </c>
      <c r="B6" s="61" t="s">
        <v>4</v>
      </c>
      <c r="C6" s="264">
        <v>2667</v>
      </c>
      <c r="D6" s="265"/>
      <c r="E6" s="264">
        <v>2667</v>
      </c>
      <c r="F6" s="265"/>
    </row>
    <row r="7" spans="1:6" s="52" customFormat="1" ht="16.5" customHeight="1" x14ac:dyDescent="0.2">
      <c r="A7" s="58" t="s">
        <v>200</v>
      </c>
      <c r="B7" s="60" t="s">
        <v>13</v>
      </c>
      <c r="C7" s="269">
        <v>40</v>
      </c>
      <c r="D7" s="270"/>
      <c r="E7" s="269">
        <v>40</v>
      </c>
      <c r="F7" s="270"/>
    </row>
    <row r="8" spans="1:6" s="52" customFormat="1" ht="16.5" customHeight="1" x14ac:dyDescent="0.2">
      <c r="A8" s="267" t="s">
        <v>201</v>
      </c>
      <c r="B8" s="268"/>
      <c r="C8" s="268"/>
      <c r="D8" s="268"/>
      <c r="E8" s="268"/>
      <c r="F8" s="268"/>
    </row>
    <row r="9" spans="1:6" s="52" customFormat="1" ht="16.5" customHeight="1" x14ac:dyDescent="0.2">
      <c r="A9" s="62" t="s">
        <v>235</v>
      </c>
      <c r="B9" s="60" t="s">
        <v>14</v>
      </c>
      <c r="C9" s="63" t="s">
        <v>15</v>
      </c>
      <c r="D9" s="64">
        <v>780</v>
      </c>
      <c r="E9" s="63" t="s">
        <v>15</v>
      </c>
      <c r="F9" s="64">
        <v>819</v>
      </c>
    </row>
    <row r="10" spans="1:6" s="52" customFormat="1" ht="16.5" customHeight="1" x14ac:dyDescent="0.2">
      <c r="A10" s="62" t="s">
        <v>203</v>
      </c>
      <c r="B10" s="61" t="s">
        <v>14</v>
      </c>
      <c r="C10" s="65" t="s">
        <v>15</v>
      </c>
      <c r="D10" s="66">
        <v>1250</v>
      </c>
      <c r="E10" s="65" t="s">
        <v>15</v>
      </c>
      <c r="F10" s="66">
        <v>1250</v>
      </c>
    </row>
    <row r="11" spans="1:6" s="52" customFormat="1" ht="16.5" customHeight="1" x14ac:dyDescent="0.2">
      <c r="A11" s="62" t="s">
        <v>204</v>
      </c>
      <c r="B11" s="60" t="s">
        <v>14</v>
      </c>
      <c r="C11" s="63" t="s">
        <v>15</v>
      </c>
      <c r="D11" s="64">
        <v>680</v>
      </c>
      <c r="E11" s="63" t="s">
        <v>15</v>
      </c>
      <c r="F11" s="64">
        <v>714</v>
      </c>
    </row>
    <row r="12" spans="1:6" s="52" customFormat="1" ht="16.5" customHeight="1" x14ac:dyDescent="0.2">
      <c r="A12" s="62" t="s">
        <v>205</v>
      </c>
      <c r="B12" s="61" t="s">
        <v>14</v>
      </c>
      <c r="C12" s="65" t="s">
        <v>15</v>
      </c>
      <c r="D12" s="66">
        <v>12601.58</v>
      </c>
      <c r="E12" s="65" t="s">
        <v>15</v>
      </c>
      <c r="F12" s="66">
        <v>12601.58</v>
      </c>
    </row>
    <row r="13" spans="1:6" s="52" customFormat="1" ht="16.5" customHeight="1" x14ac:dyDescent="0.2">
      <c r="A13" s="62" t="s">
        <v>206</v>
      </c>
      <c r="B13" s="60" t="s">
        <v>14</v>
      </c>
      <c r="C13" s="63" t="s">
        <v>15</v>
      </c>
      <c r="D13" s="67">
        <v>1400.18</v>
      </c>
      <c r="E13" s="63" t="s">
        <v>15</v>
      </c>
      <c r="F13" s="67">
        <v>1470.18</v>
      </c>
    </row>
    <row r="14" spans="1:6" s="52" customFormat="1" ht="16.5" customHeight="1" x14ac:dyDescent="0.2">
      <c r="A14" s="62" t="s">
        <v>207</v>
      </c>
      <c r="B14" s="61" t="s">
        <v>14</v>
      </c>
      <c r="C14" s="65" t="s">
        <v>15</v>
      </c>
      <c r="D14" s="68" t="s">
        <v>16</v>
      </c>
      <c r="E14" s="65" t="s">
        <v>15</v>
      </c>
      <c r="F14" s="68" t="s">
        <v>16</v>
      </c>
    </row>
    <row r="15" spans="1:6" s="52" customFormat="1" ht="16.5" customHeight="1" x14ac:dyDescent="0.2">
      <c r="A15" s="62" t="s">
        <v>208</v>
      </c>
      <c r="B15" s="60" t="s">
        <v>14</v>
      </c>
      <c r="C15" s="63" t="s">
        <v>15</v>
      </c>
      <c r="D15" s="74" t="s">
        <v>16</v>
      </c>
      <c r="E15" s="63" t="s">
        <v>15</v>
      </c>
      <c r="F15" s="74" t="s">
        <v>16</v>
      </c>
    </row>
    <row r="16" spans="1:6" s="52" customFormat="1" ht="16.5" customHeight="1" x14ac:dyDescent="0.2">
      <c r="A16" s="62" t="s">
        <v>209</v>
      </c>
      <c r="B16" s="61" t="s">
        <v>14</v>
      </c>
      <c r="C16" s="65" t="s">
        <v>15</v>
      </c>
      <c r="D16" s="68" t="s">
        <v>16</v>
      </c>
      <c r="E16" s="65" t="s">
        <v>15</v>
      </c>
      <c r="F16" s="68" t="s">
        <v>16</v>
      </c>
    </row>
    <row r="17" spans="1:6" s="52" customFormat="1" ht="16.5" customHeight="1" x14ac:dyDescent="0.2">
      <c r="A17" s="70" t="s">
        <v>45</v>
      </c>
      <c r="B17" s="60" t="s">
        <v>14</v>
      </c>
      <c r="C17" s="71" t="s">
        <v>0</v>
      </c>
      <c r="D17" s="72">
        <v>16710</v>
      </c>
      <c r="E17" s="71" t="s">
        <v>15</v>
      </c>
      <c r="F17" s="72">
        <v>16850</v>
      </c>
    </row>
    <row r="18" spans="1:6" s="52" customFormat="1" ht="16.5" customHeight="1" x14ac:dyDescent="0.2">
      <c r="A18" s="267" t="s">
        <v>210</v>
      </c>
      <c r="B18" s="268"/>
      <c r="C18" s="268"/>
      <c r="D18" s="268"/>
      <c r="E18" s="268"/>
      <c r="F18" s="268"/>
    </row>
    <row r="19" spans="1:6" s="52" customFormat="1" ht="16.5" customHeight="1" x14ac:dyDescent="0.2">
      <c r="A19" s="62" t="s">
        <v>211</v>
      </c>
      <c r="B19" s="60" t="s">
        <v>14</v>
      </c>
      <c r="C19" s="63" t="s">
        <v>15</v>
      </c>
      <c r="D19" s="64">
        <v>930</v>
      </c>
      <c r="E19" s="63" t="s">
        <v>15</v>
      </c>
      <c r="F19" s="64">
        <v>980</v>
      </c>
    </row>
    <row r="20" spans="1:6" s="52" customFormat="1" ht="16.5" customHeight="1" x14ac:dyDescent="0.2">
      <c r="A20" s="62" t="s">
        <v>212</v>
      </c>
      <c r="B20" s="61" t="s">
        <v>14</v>
      </c>
      <c r="C20" s="65" t="s">
        <v>15</v>
      </c>
      <c r="D20" s="73">
        <v>800</v>
      </c>
      <c r="E20" s="65" t="s">
        <v>15</v>
      </c>
      <c r="F20" s="73">
        <v>800</v>
      </c>
    </row>
    <row r="21" spans="1:6" s="52" customFormat="1" ht="16.5" customHeight="1" x14ac:dyDescent="0.2">
      <c r="A21" s="62" t="s">
        <v>213</v>
      </c>
      <c r="B21" s="60" t="s">
        <v>14</v>
      </c>
      <c r="C21" s="63" t="s">
        <v>15</v>
      </c>
      <c r="D21" s="67">
        <v>1100</v>
      </c>
      <c r="E21" s="63" t="s">
        <v>15</v>
      </c>
      <c r="F21" s="67">
        <v>1100</v>
      </c>
    </row>
    <row r="22" spans="1:6" s="52" customFormat="1" ht="16.5" customHeight="1" x14ac:dyDescent="0.2">
      <c r="A22" s="62" t="s">
        <v>214</v>
      </c>
      <c r="B22" s="61" t="s">
        <v>14</v>
      </c>
      <c r="C22" s="65" t="s">
        <v>15</v>
      </c>
      <c r="D22" s="73">
        <v>600</v>
      </c>
      <c r="E22" s="65" t="s">
        <v>15</v>
      </c>
      <c r="F22" s="73">
        <v>630</v>
      </c>
    </row>
    <row r="23" spans="1:6" s="52" customFormat="1" ht="16.5" customHeight="1" x14ac:dyDescent="0.2">
      <c r="A23" s="62" t="s">
        <v>215</v>
      </c>
      <c r="B23" s="60" t="s">
        <v>14</v>
      </c>
      <c r="C23" s="63" t="s">
        <v>15</v>
      </c>
      <c r="D23" s="74" t="s">
        <v>16</v>
      </c>
      <c r="E23" s="63" t="s">
        <v>15</v>
      </c>
      <c r="F23" s="74" t="s">
        <v>16</v>
      </c>
    </row>
    <row r="24" spans="1:6" s="52" customFormat="1" ht="16.5" customHeight="1" x14ac:dyDescent="0.2">
      <c r="A24" s="62" t="s">
        <v>216</v>
      </c>
      <c r="B24" s="61" t="s">
        <v>14</v>
      </c>
      <c r="C24" s="65" t="s">
        <v>15</v>
      </c>
      <c r="D24" s="68" t="s">
        <v>16</v>
      </c>
      <c r="E24" s="65" t="s">
        <v>15</v>
      </c>
      <c r="F24" s="68" t="s">
        <v>16</v>
      </c>
    </row>
    <row r="25" spans="1:6" s="52" customFormat="1" ht="16.5" customHeight="1" x14ac:dyDescent="0.2">
      <c r="A25" s="62" t="s">
        <v>217</v>
      </c>
      <c r="B25" s="60" t="s">
        <v>14</v>
      </c>
      <c r="C25" s="63" t="s">
        <v>15</v>
      </c>
      <c r="D25" s="74" t="s">
        <v>16</v>
      </c>
      <c r="E25" s="63" t="s">
        <v>15</v>
      </c>
      <c r="F25" s="74" t="s">
        <v>16</v>
      </c>
    </row>
    <row r="26" spans="1:6" s="52" customFormat="1" ht="16.5" customHeight="1" x14ac:dyDescent="0.2">
      <c r="A26" s="62" t="s">
        <v>218</v>
      </c>
      <c r="B26" s="61" t="s">
        <v>14</v>
      </c>
      <c r="C26" s="65" t="s">
        <v>15</v>
      </c>
      <c r="D26" s="68" t="s">
        <v>16</v>
      </c>
      <c r="E26" s="65" t="s">
        <v>15</v>
      </c>
      <c r="F26" s="68" t="s">
        <v>16</v>
      </c>
    </row>
    <row r="27" spans="1:6" s="52" customFormat="1" ht="16.5" customHeight="1" x14ac:dyDescent="0.2">
      <c r="A27" s="62" t="s">
        <v>219</v>
      </c>
      <c r="B27" s="60" t="s">
        <v>14</v>
      </c>
      <c r="C27" s="63" t="s">
        <v>15</v>
      </c>
      <c r="D27" s="74" t="s">
        <v>16</v>
      </c>
      <c r="E27" s="63" t="s">
        <v>15</v>
      </c>
      <c r="F27" s="74" t="s">
        <v>16</v>
      </c>
    </row>
    <row r="28" spans="1:6" s="52" customFormat="1" ht="16.5" customHeight="1" x14ac:dyDescent="0.2">
      <c r="A28" s="62" t="s">
        <v>220</v>
      </c>
      <c r="B28" s="61" t="s">
        <v>14</v>
      </c>
      <c r="C28" s="65" t="s">
        <v>15</v>
      </c>
      <c r="D28" s="68" t="s">
        <v>16</v>
      </c>
      <c r="E28" s="65" t="s">
        <v>15</v>
      </c>
      <c r="F28" s="68" t="s">
        <v>16</v>
      </c>
    </row>
    <row r="29" spans="1:6" s="52" customFormat="1" ht="16.5" customHeight="1" x14ac:dyDescent="0.2">
      <c r="A29" s="62" t="s">
        <v>221</v>
      </c>
      <c r="B29" s="60" t="s">
        <v>14</v>
      </c>
      <c r="C29" s="63" t="s">
        <v>15</v>
      </c>
      <c r="D29" s="74" t="s">
        <v>16</v>
      </c>
      <c r="E29" s="63" t="s">
        <v>15</v>
      </c>
      <c r="F29" s="74" t="s">
        <v>16</v>
      </c>
    </row>
    <row r="30" spans="1:6" s="52" customFormat="1" ht="16.5" customHeight="1" x14ac:dyDescent="0.2">
      <c r="A30" s="62" t="s">
        <v>222</v>
      </c>
      <c r="B30" s="61" t="s">
        <v>14</v>
      </c>
      <c r="C30" s="65" t="s">
        <v>15</v>
      </c>
      <c r="D30" s="68" t="s">
        <v>16</v>
      </c>
      <c r="E30" s="65" t="s">
        <v>15</v>
      </c>
      <c r="F30" s="68" t="s">
        <v>16</v>
      </c>
    </row>
    <row r="31" spans="1:6" s="52" customFormat="1" ht="16.5" customHeight="1" x14ac:dyDescent="0.2">
      <c r="A31" s="62" t="s">
        <v>223</v>
      </c>
      <c r="B31" s="60" t="s">
        <v>14</v>
      </c>
      <c r="C31" s="63" t="s">
        <v>15</v>
      </c>
      <c r="D31" s="74" t="s">
        <v>16</v>
      </c>
      <c r="E31" s="63" t="s">
        <v>15</v>
      </c>
      <c r="F31" s="74" t="s">
        <v>16</v>
      </c>
    </row>
    <row r="32" spans="1:6" s="52" customFormat="1" ht="16.5" customHeight="1" x14ac:dyDescent="0.2">
      <c r="A32" s="62" t="s">
        <v>224</v>
      </c>
      <c r="B32" s="61" t="s">
        <v>14</v>
      </c>
      <c r="C32" s="65" t="s">
        <v>15</v>
      </c>
      <c r="D32" s="68" t="s">
        <v>16</v>
      </c>
      <c r="E32" s="65" t="s">
        <v>15</v>
      </c>
      <c r="F32" s="68" t="s">
        <v>16</v>
      </c>
    </row>
    <row r="33" spans="1:6" s="52" customFormat="1" ht="16.5" customHeight="1" x14ac:dyDescent="0.2">
      <c r="A33" s="62" t="s">
        <v>225</v>
      </c>
      <c r="B33" s="60" t="s">
        <v>14</v>
      </c>
      <c r="C33" s="63" t="s">
        <v>15</v>
      </c>
      <c r="D33" s="74" t="s">
        <v>16</v>
      </c>
      <c r="E33" s="63" t="s">
        <v>15</v>
      </c>
      <c r="F33" s="74" t="s">
        <v>16</v>
      </c>
    </row>
    <row r="34" spans="1:6" s="52" customFormat="1" ht="16.5" customHeight="1" x14ac:dyDescent="0.2">
      <c r="A34" s="62" t="s">
        <v>226</v>
      </c>
      <c r="B34" s="61" t="s">
        <v>14</v>
      </c>
      <c r="C34" s="65" t="s">
        <v>15</v>
      </c>
      <c r="D34" s="68" t="s">
        <v>16</v>
      </c>
      <c r="E34" s="65" t="s">
        <v>15</v>
      </c>
      <c r="F34" s="68" t="s">
        <v>16</v>
      </c>
    </row>
    <row r="35" spans="1:6" s="52" customFormat="1" ht="16.5" customHeight="1" x14ac:dyDescent="0.2">
      <c r="A35" s="62" t="s">
        <v>227</v>
      </c>
      <c r="B35" s="60" t="s">
        <v>14</v>
      </c>
      <c r="C35" s="63" t="s">
        <v>15</v>
      </c>
      <c r="D35" s="74" t="s">
        <v>16</v>
      </c>
      <c r="E35" s="63" t="s">
        <v>15</v>
      </c>
      <c r="F35" s="74" t="s">
        <v>16</v>
      </c>
    </row>
    <row r="36" spans="1:6" s="52" customFormat="1" ht="16.5" customHeight="1" x14ac:dyDescent="0.2">
      <c r="A36" s="62" t="s">
        <v>228</v>
      </c>
      <c r="B36" s="61" t="s">
        <v>14</v>
      </c>
      <c r="C36" s="65" t="s">
        <v>15</v>
      </c>
      <c r="D36" s="68" t="s">
        <v>16</v>
      </c>
      <c r="E36" s="65" t="s">
        <v>15</v>
      </c>
      <c r="F36" s="68" t="s">
        <v>16</v>
      </c>
    </row>
    <row r="37" spans="1:6" s="52" customFormat="1" ht="16.5" customHeight="1" x14ac:dyDescent="0.2">
      <c r="A37" s="62" t="s">
        <v>229</v>
      </c>
      <c r="B37" s="60" t="s">
        <v>14</v>
      </c>
      <c r="C37" s="63" t="s">
        <v>15</v>
      </c>
      <c r="D37" s="74" t="s">
        <v>16</v>
      </c>
      <c r="E37" s="63" t="s">
        <v>15</v>
      </c>
      <c r="F37" s="74" t="s">
        <v>16</v>
      </c>
    </row>
    <row r="38" spans="1:6" s="52" customFormat="1" ht="16.5" customHeight="1" x14ac:dyDescent="0.2">
      <c r="A38" s="62" t="s">
        <v>230</v>
      </c>
      <c r="B38" s="61" t="s">
        <v>14</v>
      </c>
      <c r="C38" s="65" t="s">
        <v>15</v>
      </c>
      <c r="D38" s="66">
        <v>1741</v>
      </c>
      <c r="E38" s="65" t="s">
        <v>15</v>
      </c>
      <c r="F38" s="68" t="s">
        <v>16</v>
      </c>
    </row>
    <row r="39" spans="1:6" s="52" customFormat="1" ht="16.5" customHeight="1" x14ac:dyDescent="0.2">
      <c r="A39" s="62" t="s">
        <v>231</v>
      </c>
      <c r="B39" s="60" t="s">
        <v>14</v>
      </c>
      <c r="C39" s="63" t="s">
        <v>15</v>
      </c>
      <c r="D39" s="74" t="s">
        <v>16</v>
      </c>
      <c r="E39" s="63" t="s">
        <v>15</v>
      </c>
      <c r="F39" s="74" t="s">
        <v>16</v>
      </c>
    </row>
    <row r="40" spans="1:6" s="52" customFormat="1" ht="16.5" customHeight="1" x14ac:dyDescent="0.2">
      <c r="A40" s="83"/>
      <c r="C40" s="84"/>
      <c r="D40" s="85"/>
      <c r="E40" s="84"/>
      <c r="F40" s="85"/>
    </row>
    <row r="41" spans="1:6" ht="16.5" customHeight="1" x14ac:dyDescent="0.2"/>
  </sheetData>
  <mergeCells count="15">
    <mergeCell ref="A1:F1"/>
    <mergeCell ref="A8:F8"/>
    <mergeCell ref="A18:F18"/>
    <mergeCell ref="C5:D5"/>
    <mergeCell ref="E5:F5"/>
    <mergeCell ref="C6:D6"/>
    <mergeCell ref="E6:F6"/>
    <mergeCell ref="C7:D7"/>
    <mergeCell ref="E7:F7"/>
    <mergeCell ref="C2:D2"/>
    <mergeCell ref="E2:F2"/>
    <mergeCell ref="C3:D3"/>
    <mergeCell ref="E3:F3"/>
    <mergeCell ref="C4:D4"/>
    <mergeCell ref="E4:F4"/>
  </mergeCells>
  <pageMargins left="0.7" right="0.7" top="0.75" bottom="0.75" header="0.3" footer="0.3"/>
  <pageSetup paperSize="9" scale="93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theme="0"/>
  </sheetPr>
  <dimension ref="A1:D53"/>
  <sheetViews>
    <sheetView view="pageBreakPreview" zoomScale="80" zoomScaleNormal="100" zoomScaleSheetLayoutView="80" workbookViewId="0">
      <pane xSplit="1" ySplit="2" topLeftCell="B3" activePane="bottomRight" state="frozen"/>
      <selection activeCell="A2" sqref="A2"/>
      <selection pane="topRight" activeCell="A2" sqref="A2"/>
      <selection pane="bottomLeft" activeCell="A2" sqref="A2"/>
      <selection pane="bottomRight" activeCell="A2" sqref="A2"/>
    </sheetView>
  </sheetViews>
  <sheetFormatPr defaultColWidth="9.33203125" defaultRowHeight="12.75" x14ac:dyDescent="0.2"/>
  <cols>
    <col min="1" max="1" width="55" style="55" customWidth="1"/>
    <col min="2" max="2" width="13.33203125" style="55" customWidth="1"/>
    <col min="3" max="3" width="5" style="55" customWidth="1"/>
    <col min="4" max="4" width="13.33203125" style="55" customWidth="1"/>
    <col min="5" max="5" width="44.1640625" style="55" customWidth="1"/>
    <col min="6" max="16384" width="9.33203125" style="55"/>
  </cols>
  <sheetData>
    <row r="1" spans="1:4" s="52" customFormat="1" ht="18.75" customHeight="1" x14ac:dyDescent="0.2">
      <c r="A1" s="273" t="s">
        <v>94</v>
      </c>
      <c r="B1" s="273"/>
      <c r="C1" s="273"/>
      <c r="D1" s="273"/>
    </row>
    <row r="2" spans="1:4" s="52" customFormat="1" ht="26.25" customHeight="1" x14ac:dyDescent="0.2">
      <c r="A2" s="99"/>
      <c r="B2" s="100" t="s">
        <v>96</v>
      </c>
      <c r="C2" s="100"/>
      <c r="D2" s="100" t="s">
        <v>101</v>
      </c>
    </row>
    <row r="3" spans="1:4" s="52" customFormat="1" ht="26.25" customHeight="1" x14ac:dyDescent="0.2">
      <c r="A3" s="79"/>
      <c r="B3" s="57" t="s">
        <v>4</v>
      </c>
      <c r="C3" s="57"/>
      <c r="D3" s="101"/>
    </row>
    <row r="4" spans="1:4" s="52" customFormat="1" ht="16.5" customHeight="1" x14ac:dyDescent="0.2">
      <c r="A4" s="58" t="s">
        <v>197</v>
      </c>
      <c r="B4" s="59"/>
      <c r="C4" s="59"/>
      <c r="D4" s="61" t="s">
        <v>7</v>
      </c>
    </row>
    <row r="5" spans="1:4" s="52" customFormat="1" ht="16.5" customHeight="1" x14ac:dyDescent="0.2">
      <c r="A5" s="58" t="s">
        <v>198</v>
      </c>
      <c r="B5" s="60" t="s">
        <v>9</v>
      </c>
      <c r="C5" s="60"/>
      <c r="D5" s="60" t="s">
        <v>95</v>
      </c>
    </row>
    <row r="6" spans="1:4" s="52" customFormat="1" ht="16.5" customHeight="1" x14ac:dyDescent="0.2">
      <c r="A6" s="58" t="s">
        <v>199</v>
      </c>
      <c r="B6" s="61" t="s">
        <v>4</v>
      </c>
      <c r="C6" s="61"/>
      <c r="D6" s="102">
        <v>3571</v>
      </c>
    </row>
    <row r="7" spans="1:4" s="52" customFormat="1" ht="16.5" customHeight="1" x14ac:dyDescent="0.2">
      <c r="A7" s="58" t="s">
        <v>200</v>
      </c>
      <c r="B7" s="60" t="s">
        <v>13</v>
      </c>
      <c r="C7" s="60"/>
      <c r="D7" s="103">
        <v>36</v>
      </c>
    </row>
    <row r="8" spans="1:4" s="52" customFormat="1" ht="16.5" customHeight="1" x14ac:dyDescent="0.2">
      <c r="A8" s="267" t="s">
        <v>201</v>
      </c>
      <c r="B8" s="268"/>
      <c r="C8" s="268"/>
      <c r="D8" s="268"/>
    </row>
    <row r="9" spans="1:4" s="52" customFormat="1" ht="16.5" customHeight="1" x14ac:dyDescent="0.2">
      <c r="A9" s="62" t="s">
        <v>235</v>
      </c>
      <c r="B9" s="60" t="s">
        <v>14</v>
      </c>
      <c r="C9" s="63" t="s">
        <v>15</v>
      </c>
      <c r="D9" s="104" t="s">
        <v>97</v>
      </c>
    </row>
    <row r="10" spans="1:4" s="52" customFormat="1" ht="16.5" customHeight="1" x14ac:dyDescent="0.2">
      <c r="A10" s="62" t="s">
        <v>203</v>
      </c>
      <c r="B10" s="61" t="s">
        <v>14</v>
      </c>
      <c r="C10" s="65" t="s">
        <v>15</v>
      </c>
      <c r="D10" s="105" t="s">
        <v>98</v>
      </c>
    </row>
    <row r="11" spans="1:4" s="52" customFormat="1" ht="16.5" customHeight="1" x14ac:dyDescent="0.2">
      <c r="A11" s="62" t="s">
        <v>204</v>
      </c>
      <c r="B11" s="60" t="s">
        <v>14</v>
      </c>
      <c r="C11" s="63" t="s">
        <v>15</v>
      </c>
      <c r="D11" s="104">
        <v>680</v>
      </c>
    </row>
    <row r="12" spans="1:4" s="52" customFormat="1" ht="16.5" customHeight="1" x14ac:dyDescent="0.2">
      <c r="A12" s="62" t="s">
        <v>205</v>
      </c>
      <c r="B12" s="61" t="s">
        <v>14</v>
      </c>
      <c r="C12" s="65" t="s">
        <v>15</v>
      </c>
      <c r="D12" s="105">
        <v>16872.98</v>
      </c>
    </row>
    <row r="13" spans="1:4" s="52" customFormat="1" ht="16.5" customHeight="1" x14ac:dyDescent="0.2">
      <c r="A13" s="62" t="s">
        <v>206</v>
      </c>
      <c r="B13" s="60" t="s">
        <v>14</v>
      </c>
      <c r="C13" s="63" t="s">
        <v>15</v>
      </c>
      <c r="D13" s="104">
        <v>1874.78</v>
      </c>
    </row>
    <row r="14" spans="1:4" s="52" customFormat="1" ht="16.5" customHeight="1" x14ac:dyDescent="0.2">
      <c r="A14" s="62" t="s">
        <v>207</v>
      </c>
      <c r="B14" s="61" t="s">
        <v>14</v>
      </c>
      <c r="C14" s="65" t="s">
        <v>15</v>
      </c>
      <c r="D14" s="105" t="s">
        <v>99</v>
      </c>
    </row>
    <row r="15" spans="1:4" s="52" customFormat="1" ht="16.5" customHeight="1" x14ac:dyDescent="0.2">
      <c r="A15" s="62" t="s">
        <v>208</v>
      </c>
      <c r="B15" s="60" t="s">
        <v>14</v>
      </c>
      <c r="C15" s="63" t="s">
        <v>15</v>
      </c>
      <c r="D15" s="104">
        <v>9334.74</v>
      </c>
    </row>
    <row r="16" spans="1:4" s="52" customFormat="1" ht="16.5" customHeight="1" x14ac:dyDescent="0.2">
      <c r="A16" s="62" t="s">
        <v>209</v>
      </c>
      <c r="B16" s="61" t="s">
        <v>14</v>
      </c>
      <c r="C16" s="65" t="s">
        <v>15</v>
      </c>
      <c r="D16" s="105">
        <v>24506.22</v>
      </c>
    </row>
    <row r="17" spans="1:4" s="52" customFormat="1" ht="16.5" customHeight="1" x14ac:dyDescent="0.2">
      <c r="A17" s="70" t="s">
        <v>45</v>
      </c>
      <c r="B17" s="60" t="s">
        <v>14</v>
      </c>
      <c r="C17" s="71" t="s">
        <v>15</v>
      </c>
      <c r="D17" s="106">
        <v>53270</v>
      </c>
    </row>
    <row r="18" spans="1:4" s="52" customFormat="1" ht="16.5" customHeight="1" x14ac:dyDescent="0.2">
      <c r="A18" s="267" t="s">
        <v>210</v>
      </c>
      <c r="B18" s="268"/>
      <c r="C18" s="268"/>
      <c r="D18" s="268"/>
    </row>
    <row r="19" spans="1:4" s="52" customFormat="1" ht="16.5" customHeight="1" x14ac:dyDescent="0.2">
      <c r="A19" s="62" t="s">
        <v>211</v>
      </c>
      <c r="B19" s="60" t="s">
        <v>14</v>
      </c>
      <c r="C19" s="63" t="s">
        <v>15</v>
      </c>
      <c r="D19" s="104">
        <v>1710</v>
      </c>
    </row>
    <row r="20" spans="1:4" s="52" customFormat="1" ht="16.5" customHeight="1" x14ac:dyDescent="0.2">
      <c r="A20" s="62" t="s">
        <v>212</v>
      </c>
      <c r="B20" s="61" t="s">
        <v>14</v>
      </c>
      <c r="C20" s="65" t="s">
        <v>15</v>
      </c>
      <c r="D20" s="105">
        <v>1070</v>
      </c>
    </row>
    <row r="21" spans="1:4" s="52" customFormat="1" ht="16.5" customHeight="1" x14ac:dyDescent="0.2">
      <c r="A21" s="62" t="s">
        <v>213</v>
      </c>
      <c r="B21" s="60" t="s">
        <v>14</v>
      </c>
      <c r="C21" s="63" t="s">
        <v>15</v>
      </c>
      <c r="D21" s="107">
        <v>990</v>
      </c>
    </row>
    <row r="22" spans="1:4" s="52" customFormat="1" ht="16.5" customHeight="1" x14ac:dyDescent="0.2">
      <c r="A22" s="62" t="s">
        <v>214</v>
      </c>
      <c r="B22" s="61" t="s">
        <v>14</v>
      </c>
      <c r="C22" s="65" t="s">
        <v>15</v>
      </c>
      <c r="D22" s="108">
        <v>540</v>
      </c>
    </row>
    <row r="23" spans="1:4" s="52" customFormat="1" ht="16.5" customHeight="1" x14ac:dyDescent="0.2">
      <c r="A23" s="62" t="s">
        <v>215</v>
      </c>
      <c r="B23" s="60" t="s">
        <v>14</v>
      </c>
      <c r="C23" s="63" t="s">
        <v>15</v>
      </c>
      <c r="D23" s="109" t="s">
        <v>97</v>
      </c>
    </row>
    <row r="24" spans="1:4" s="52" customFormat="1" ht="16.5" customHeight="1" x14ac:dyDescent="0.2">
      <c r="A24" s="62" t="s">
        <v>216</v>
      </c>
      <c r="B24" s="61" t="s">
        <v>14</v>
      </c>
      <c r="C24" s="65" t="s">
        <v>15</v>
      </c>
      <c r="D24" s="110" t="s">
        <v>100</v>
      </c>
    </row>
    <row r="25" spans="1:4" s="52" customFormat="1" ht="16.5" customHeight="1" x14ac:dyDescent="0.2">
      <c r="A25" s="62" t="s">
        <v>217</v>
      </c>
      <c r="B25" s="60" t="s">
        <v>14</v>
      </c>
      <c r="C25" s="63" t="s">
        <v>15</v>
      </c>
      <c r="D25" s="109" t="s">
        <v>97</v>
      </c>
    </row>
    <row r="26" spans="1:4" s="52" customFormat="1" ht="16.5" customHeight="1" x14ac:dyDescent="0.2">
      <c r="A26" s="62" t="s">
        <v>218</v>
      </c>
      <c r="B26" s="61" t="s">
        <v>14</v>
      </c>
      <c r="C26" s="65" t="s">
        <v>15</v>
      </c>
      <c r="D26" s="110" t="s">
        <v>100</v>
      </c>
    </row>
    <row r="27" spans="1:4" s="52" customFormat="1" ht="16.5" customHeight="1" x14ac:dyDescent="0.2">
      <c r="A27" s="62" t="s">
        <v>219</v>
      </c>
      <c r="B27" s="60" t="s">
        <v>14</v>
      </c>
      <c r="C27" s="63" t="s">
        <v>15</v>
      </c>
      <c r="D27" s="109" t="s">
        <v>97</v>
      </c>
    </row>
    <row r="28" spans="1:4" s="52" customFormat="1" ht="16.5" customHeight="1" x14ac:dyDescent="0.2">
      <c r="A28" s="62" t="s">
        <v>220</v>
      </c>
      <c r="B28" s="61" t="s">
        <v>14</v>
      </c>
      <c r="C28" s="65" t="s">
        <v>15</v>
      </c>
      <c r="D28" s="110" t="s">
        <v>100</v>
      </c>
    </row>
    <row r="29" spans="1:4" s="52" customFormat="1" ht="16.5" customHeight="1" x14ac:dyDescent="0.2">
      <c r="A29" s="62" t="s">
        <v>221</v>
      </c>
      <c r="B29" s="60" t="s">
        <v>14</v>
      </c>
      <c r="C29" s="63" t="s">
        <v>15</v>
      </c>
      <c r="D29" s="109" t="s">
        <v>97</v>
      </c>
    </row>
    <row r="30" spans="1:4" s="52" customFormat="1" ht="16.5" customHeight="1" x14ac:dyDescent="0.2">
      <c r="A30" s="62" t="s">
        <v>222</v>
      </c>
      <c r="B30" s="61" t="s">
        <v>14</v>
      </c>
      <c r="C30" s="65" t="s">
        <v>15</v>
      </c>
      <c r="D30" s="110" t="s">
        <v>100</v>
      </c>
    </row>
    <row r="31" spans="1:4" s="52" customFormat="1" ht="16.5" customHeight="1" x14ac:dyDescent="0.2">
      <c r="A31" s="62" t="s">
        <v>223</v>
      </c>
      <c r="B31" s="60" t="s">
        <v>14</v>
      </c>
      <c r="C31" s="63" t="s">
        <v>15</v>
      </c>
      <c r="D31" s="109" t="s">
        <v>97</v>
      </c>
    </row>
    <row r="32" spans="1:4" s="52" customFormat="1" ht="16.5" customHeight="1" x14ac:dyDescent="0.2">
      <c r="A32" s="62" t="s">
        <v>224</v>
      </c>
      <c r="B32" s="61" t="s">
        <v>14</v>
      </c>
      <c r="C32" s="65" t="s">
        <v>15</v>
      </c>
      <c r="D32" s="110" t="s">
        <v>100</v>
      </c>
    </row>
    <row r="33" spans="1:4" s="52" customFormat="1" ht="16.5" customHeight="1" x14ac:dyDescent="0.2">
      <c r="A33" s="62" t="s">
        <v>225</v>
      </c>
      <c r="B33" s="60" t="s">
        <v>14</v>
      </c>
      <c r="C33" s="63" t="s">
        <v>15</v>
      </c>
      <c r="D33" s="109" t="s">
        <v>97</v>
      </c>
    </row>
    <row r="34" spans="1:4" s="52" customFormat="1" ht="16.5" customHeight="1" x14ac:dyDescent="0.2">
      <c r="A34" s="62" t="s">
        <v>226</v>
      </c>
      <c r="B34" s="61" t="s">
        <v>14</v>
      </c>
      <c r="C34" s="65" t="s">
        <v>15</v>
      </c>
      <c r="D34" s="110" t="s">
        <v>100</v>
      </c>
    </row>
    <row r="35" spans="1:4" s="52" customFormat="1" ht="16.5" customHeight="1" x14ac:dyDescent="0.2">
      <c r="A35" s="62" t="s">
        <v>227</v>
      </c>
      <c r="B35" s="60" t="s">
        <v>14</v>
      </c>
      <c r="C35" s="63" t="s">
        <v>15</v>
      </c>
      <c r="D35" s="109" t="s">
        <v>97</v>
      </c>
    </row>
    <row r="36" spans="1:4" s="52" customFormat="1" ht="16.5" customHeight="1" x14ac:dyDescent="0.2">
      <c r="A36" s="62" t="s">
        <v>228</v>
      </c>
      <c r="B36" s="61" t="s">
        <v>14</v>
      </c>
      <c r="C36" s="65" t="s">
        <v>15</v>
      </c>
      <c r="D36" s="110" t="s">
        <v>100</v>
      </c>
    </row>
    <row r="37" spans="1:4" s="52" customFormat="1" ht="16.5" customHeight="1" x14ac:dyDescent="0.2">
      <c r="A37" s="62" t="s">
        <v>229</v>
      </c>
      <c r="B37" s="60" t="s">
        <v>14</v>
      </c>
      <c r="C37" s="63" t="s">
        <v>15</v>
      </c>
      <c r="D37" s="109" t="s">
        <v>97</v>
      </c>
    </row>
    <row r="38" spans="1:4" s="52" customFormat="1" ht="16.5" customHeight="1" x14ac:dyDescent="0.2">
      <c r="A38" s="62" t="s">
        <v>230</v>
      </c>
      <c r="B38" s="61" t="s">
        <v>14</v>
      </c>
      <c r="C38" s="65" t="s">
        <v>15</v>
      </c>
      <c r="D38" s="110" t="s">
        <v>100</v>
      </c>
    </row>
    <row r="39" spans="1:4" s="52" customFormat="1" ht="16.5" customHeight="1" x14ac:dyDescent="0.2">
      <c r="A39" s="62" t="s">
        <v>231</v>
      </c>
      <c r="B39" s="60" t="s">
        <v>14</v>
      </c>
      <c r="C39" s="63" t="s">
        <v>15</v>
      </c>
      <c r="D39" s="109" t="s">
        <v>99</v>
      </c>
    </row>
    <row r="40" spans="1:4" ht="16.5" customHeight="1" x14ac:dyDescent="0.2">
      <c r="A40" s="81"/>
    </row>
    <row r="41" spans="1:4" ht="16.5" customHeight="1" x14ac:dyDescent="0.2"/>
    <row r="42" spans="1:4" ht="16.5" customHeight="1" x14ac:dyDescent="0.2"/>
    <row r="43" spans="1:4" ht="16.5" customHeight="1" x14ac:dyDescent="0.2"/>
    <row r="44" spans="1:4" ht="16.5" customHeight="1" x14ac:dyDescent="0.2"/>
    <row r="45" spans="1:4" ht="16.5" customHeight="1" x14ac:dyDescent="0.2"/>
    <row r="46" spans="1:4" ht="16.5" customHeight="1" x14ac:dyDescent="0.2"/>
    <row r="47" spans="1:4" ht="16.5" customHeight="1" x14ac:dyDescent="0.2"/>
    <row r="48" spans="1:4" ht="16.5" customHeight="1" x14ac:dyDescent="0.2"/>
    <row r="49" s="55" customFormat="1" ht="16.5" customHeight="1" x14ac:dyDescent="0.2"/>
    <row r="50" s="55" customFormat="1" ht="16.5" customHeight="1" x14ac:dyDescent="0.2"/>
    <row r="51" s="55" customFormat="1" ht="16.5" customHeight="1" x14ac:dyDescent="0.2"/>
    <row r="52" s="55" customFormat="1" ht="16.5" customHeight="1" x14ac:dyDescent="0.2"/>
    <row r="53" s="55" customFormat="1" ht="16.5" customHeight="1" x14ac:dyDescent="0.2"/>
  </sheetData>
  <mergeCells count="3">
    <mergeCell ref="A8:D8"/>
    <mergeCell ref="A18:D18"/>
    <mergeCell ref="A1:D1"/>
  </mergeCells>
  <pageMargins left="0.7" right="0.7" top="0.75" bottom="0.75" header="0.3" footer="0.3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0"/>
  </sheetPr>
  <dimension ref="A1:D40"/>
  <sheetViews>
    <sheetView view="pageBreakPreview" zoomScale="80" zoomScaleNormal="100" zoomScaleSheetLayoutView="80" workbookViewId="0">
      <pane xSplit="1" ySplit="2" topLeftCell="B3" activePane="bottomRight" state="frozen"/>
      <selection activeCell="A2" sqref="A2"/>
      <selection pane="topRight" activeCell="A2" sqref="A2"/>
      <selection pane="bottomLeft" activeCell="A2" sqref="A2"/>
      <selection pane="bottomRight" activeCell="A3" sqref="A3"/>
    </sheetView>
  </sheetViews>
  <sheetFormatPr defaultColWidth="9.33203125" defaultRowHeight="12.75" x14ac:dyDescent="0.2"/>
  <cols>
    <col min="1" max="1" width="55" style="55" customWidth="1"/>
    <col min="2" max="2" width="13.33203125" style="55" customWidth="1"/>
    <col min="3" max="3" width="5" style="55" customWidth="1"/>
    <col min="4" max="4" width="13.33203125" style="55" customWidth="1"/>
    <col min="5" max="5" width="44.1640625" style="55" customWidth="1"/>
    <col min="6" max="16384" width="9.33203125" style="55"/>
  </cols>
  <sheetData>
    <row r="1" spans="1:4" s="52" customFormat="1" ht="18.75" customHeight="1" x14ac:dyDescent="0.2">
      <c r="A1" s="273" t="s">
        <v>103</v>
      </c>
      <c r="B1" s="273"/>
      <c r="C1" s="273"/>
      <c r="D1" s="273"/>
    </row>
    <row r="2" spans="1:4" s="52" customFormat="1" ht="26.25" customHeight="1" x14ac:dyDescent="0.2">
      <c r="A2" s="99"/>
      <c r="B2" s="100" t="s">
        <v>105</v>
      </c>
      <c r="C2" s="274" t="s">
        <v>101</v>
      </c>
      <c r="D2" s="274"/>
    </row>
    <row r="3" spans="1:4" s="52" customFormat="1" ht="26.25" customHeight="1" x14ac:dyDescent="0.2">
      <c r="A3" s="79"/>
      <c r="B3" s="57" t="s">
        <v>4</v>
      </c>
      <c r="C3" s="262" t="s">
        <v>102</v>
      </c>
      <c r="D3" s="263"/>
    </row>
    <row r="4" spans="1:4" s="52" customFormat="1" ht="16.5" customHeight="1" x14ac:dyDescent="0.2">
      <c r="A4" s="58" t="s">
        <v>197</v>
      </c>
      <c r="B4" s="59"/>
      <c r="C4" s="256" t="s">
        <v>7</v>
      </c>
      <c r="D4" s="257"/>
    </row>
    <row r="5" spans="1:4" s="52" customFormat="1" ht="16.5" customHeight="1" x14ac:dyDescent="0.2">
      <c r="A5" s="58" t="s">
        <v>198</v>
      </c>
      <c r="B5" s="60" t="s">
        <v>9</v>
      </c>
      <c r="C5" s="260" t="s">
        <v>104</v>
      </c>
      <c r="D5" s="261"/>
    </row>
    <row r="6" spans="1:4" s="52" customFormat="1" ht="16.5" customHeight="1" x14ac:dyDescent="0.2">
      <c r="A6" s="58" t="s">
        <v>199</v>
      </c>
      <c r="B6" s="61" t="s">
        <v>4</v>
      </c>
      <c r="C6" s="264">
        <v>20000</v>
      </c>
      <c r="D6" s="265"/>
    </row>
    <row r="7" spans="1:4" s="52" customFormat="1" ht="16.5" customHeight="1" x14ac:dyDescent="0.2">
      <c r="A7" s="58" t="s">
        <v>200</v>
      </c>
      <c r="B7" s="60" t="s">
        <v>13</v>
      </c>
      <c r="C7" s="269">
        <v>40</v>
      </c>
      <c r="D7" s="270"/>
    </row>
    <row r="8" spans="1:4" s="52" customFormat="1" ht="16.5" customHeight="1" x14ac:dyDescent="0.2">
      <c r="A8" s="267" t="s">
        <v>201</v>
      </c>
      <c r="B8" s="268"/>
      <c r="C8" s="268"/>
      <c r="D8" s="268"/>
    </row>
    <row r="9" spans="1:4" s="52" customFormat="1" ht="16.5" customHeight="1" x14ac:dyDescent="0.2">
      <c r="A9" s="62" t="s">
        <v>235</v>
      </c>
      <c r="B9" s="60" t="s">
        <v>14</v>
      </c>
      <c r="C9" s="63" t="s">
        <v>15</v>
      </c>
      <c r="D9" s="111" t="s">
        <v>99</v>
      </c>
    </row>
    <row r="10" spans="1:4" s="52" customFormat="1" ht="16.5" customHeight="1" x14ac:dyDescent="0.2">
      <c r="A10" s="62" t="s">
        <v>203</v>
      </c>
      <c r="B10" s="61" t="s">
        <v>14</v>
      </c>
      <c r="C10" s="65" t="s">
        <v>15</v>
      </c>
      <c r="D10" s="112" t="s">
        <v>98</v>
      </c>
    </row>
    <row r="11" spans="1:4" s="52" customFormat="1" ht="16.5" customHeight="1" x14ac:dyDescent="0.2">
      <c r="A11" s="62" t="s">
        <v>204</v>
      </c>
      <c r="B11" s="60" t="s">
        <v>14</v>
      </c>
      <c r="C11" s="63" t="s">
        <v>15</v>
      </c>
      <c r="D11" s="113">
        <v>680</v>
      </c>
    </row>
    <row r="12" spans="1:4" s="52" customFormat="1" ht="16.5" customHeight="1" x14ac:dyDescent="0.2">
      <c r="A12" s="62" t="s">
        <v>205</v>
      </c>
      <c r="B12" s="61" t="s">
        <v>14</v>
      </c>
      <c r="C12" s="65" t="s">
        <v>15</v>
      </c>
      <c r="D12" s="114">
        <v>33600</v>
      </c>
    </row>
    <row r="13" spans="1:4" s="52" customFormat="1" ht="16.5" customHeight="1" x14ac:dyDescent="0.2">
      <c r="A13" s="62" t="s">
        <v>206</v>
      </c>
      <c r="B13" s="60" t="s">
        <v>14</v>
      </c>
      <c r="C13" s="63" t="s">
        <v>15</v>
      </c>
      <c r="D13" s="115">
        <v>10500</v>
      </c>
    </row>
    <row r="14" spans="1:4" s="52" customFormat="1" ht="16.5" customHeight="1" x14ac:dyDescent="0.2">
      <c r="A14" s="62" t="s">
        <v>207</v>
      </c>
      <c r="B14" s="61" t="s">
        <v>14</v>
      </c>
      <c r="C14" s="65" t="s">
        <v>15</v>
      </c>
      <c r="D14" s="114">
        <v>18000</v>
      </c>
    </row>
    <row r="15" spans="1:4" s="52" customFormat="1" ht="16.5" customHeight="1" x14ac:dyDescent="0.2">
      <c r="A15" s="62" t="s">
        <v>208</v>
      </c>
      <c r="B15" s="60" t="s">
        <v>14</v>
      </c>
      <c r="C15" s="63" t="s">
        <v>15</v>
      </c>
      <c r="D15" s="115">
        <v>9838.6</v>
      </c>
    </row>
    <row r="16" spans="1:4" s="52" customFormat="1" ht="16.5" customHeight="1" x14ac:dyDescent="0.2">
      <c r="A16" s="62" t="s">
        <v>209</v>
      </c>
      <c r="B16" s="61" t="s">
        <v>14</v>
      </c>
      <c r="C16" s="65" t="s">
        <v>15</v>
      </c>
      <c r="D16" s="114">
        <v>32753.4</v>
      </c>
    </row>
    <row r="17" spans="1:4" s="52" customFormat="1" ht="16.5" customHeight="1" x14ac:dyDescent="0.2">
      <c r="A17" s="70" t="s">
        <v>45</v>
      </c>
      <c r="B17" s="60" t="s">
        <v>14</v>
      </c>
      <c r="C17" s="71" t="s">
        <v>15</v>
      </c>
      <c r="D17" s="116">
        <v>105370</v>
      </c>
    </row>
    <row r="18" spans="1:4" s="52" customFormat="1" ht="16.5" customHeight="1" x14ac:dyDescent="0.2">
      <c r="A18" s="267" t="s">
        <v>210</v>
      </c>
      <c r="B18" s="268"/>
      <c r="C18" s="268"/>
      <c r="D18" s="268"/>
    </row>
    <row r="19" spans="1:4" s="52" customFormat="1" ht="16.5" customHeight="1" x14ac:dyDescent="0.2">
      <c r="A19" s="62" t="s">
        <v>211</v>
      </c>
      <c r="B19" s="60" t="s">
        <v>14</v>
      </c>
      <c r="C19" s="63" t="s">
        <v>15</v>
      </c>
      <c r="D19" s="115">
        <v>1710</v>
      </c>
    </row>
    <row r="20" spans="1:4" s="52" customFormat="1" ht="16.5" customHeight="1" x14ac:dyDescent="0.2">
      <c r="A20" s="62" t="s">
        <v>212</v>
      </c>
      <c r="B20" s="61" t="s">
        <v>14</v>
      </c>
      <c r="C20" s="65" t="s">
        <v>15</v>
      </c>
      <c r="D20" s="114">
        <v>6000</v>
      </c>
    </row>
    <row r="21" spans="1:4" s="52" customFormat="1" ht="16.5" customHeight="1" x14ac:dyDescent="0.2">
      <c r="A21" s="62" t="s">
        <v>213</v>
      </c>
      <c r="B21" s="60" t="s">
        <v>14</v>
      </c>
      <c r="C21" s="63" t="s">
        <v>15</v>
      </c>
      <c r="D21" s="115">
        <v>1100</v>
      </c>
    </row>
    <row r="22" spans="1:4" s="52" customFormat="1" ht="16.5" customHeight="1" x14ac:dyDescent="0.2">
      <c r="A22" s="62" t="s">
        <v>214</v>
      </c>
      <c r="B22" s="61" t="s">
        <v>14</v>
      </c>
      <c r="C22" s="65" t="s">
        <v>15</v>
      </c>
      <c r="D22" s="117">
        <v>600</v>
      </c>
    </row>
    <row r="23" spans="1:4" s="52" customFormat="1" ht="16.5" customHeight="1" x14ac:dyDescent="0.2">
      <c r="A23" s="62" t="s">
        <v>215</v>
      </c>
      <c r="B23" s="60" t="s">
        <v>14</v>
      </c>
      <c r="C23" s="63" t="s">
        <v>15</v>
      </c>
      <c r="D23" s="111" t="s">
        <v>97</v>
      </c>
    </row>
    <row r="24" spans="1:4" s="52" customFormat="1" ht="16.5" customHeight="1" x14ac:dyDescent="0.2">
      <c r="A24" s="62" t="s">
        <v>216</v>
      </c>
      <c r="B24" s="61" t="s">
        <v>14</v>
      </c>
      <c r="C24" s="65" t="s">
        <v>15</v>
      </c>
      <c r="D24" s="118" t="s">
        <v>100</v>
      </c>
    </row>
    <row r="25" spans="1:4" s="52" customFormat="1" ht="16.5" customHeight="1" x14ac:dyDescent="0.2">
      <c r="A25" s="62" t="s">
        <v>217</v>
      </c>
      <c r="B25" s="60" t="s">
        <v>14</v>
      </c>
      <c r="C25" s="63" t="s">
        <v>15</v>
      </c>
      <c r="D25" s="111" t="s">
        <v>97</v>
      </c>
    </row>
    <row r="26" spans="1:4" s="52" customFormat="1" ht="16.5" customHeight="1" x14ac:dyDescent="0.2">
      <c r="A26" s="62" t="s">
        <v>218</v>
      </c>
      <c r="B26" s="61" t="s">
        <v>14</v>
      </c>
      <c r="C26" s="65" t="s">
        <v>15</v>
      </c>
      <c r="D26" s="118" t="s">
        <v>100</v>
      </c>
    </row>
    <row r="27" spans="1:4" s="52" customFormat="1" ht="16.5" customHeight="1" x14ac:dyDescent="0.2">
      <c r="A27" s="62" t="s">
        <v>219</v>
      </c>
      <c r="B27" s="60" t="s">
        <v>14</v>
      </c>
      <c r="C27" s="63" t="s">
        <v>15</v>
      </c>
      <c r="D27" s="111" t="s">
        <v>97</v>
      </c>
    </row>
    <row r="28" spans="1:4" s="52" customFormat="1" ht="16.5" customHeight="1" x14ac:dyDescent="0.2">
      <c r="A28" s="62" t="s">
        <v>220</v>
      </c>
      <c r="B28" s="61" t="s">
        <v>14</v>
      </c>
      <c r="C28" s="65" t="s">
        <v>15</v>
      </c>
      <c r="D28" s="118" t="s">
        <v>100</v>
      </c>
    </row>
    <row r="29" spans="1:4" s="52" customFormat="1" ht="16.5" customHeight="1" x14ac:dyDescent="0.2">
      <c r="A29" s="62" t="s">
        <v>221</v>
      </c>
      <c r="B29" s="60" t="s">
        <v>14</v>
      </c>
      <c r="C29" s="63" t="s">
        <v>15</v>
      </c>
      <c r="D29" s="111" t="s">
        <v>97</v>
      </c>
    </row>
    <row r="30" spans="1:4" s="52" customFormat="1" ht="16.5" customHeight="1" x14ac:dyDescent="0.2">
      <c r="A30" s="62" t="s">
        <v>222</v>
      </c>
      <c r="B30" s="61" t="s">
        <v>14</v>
      </c>
      <c r="C30" s="65" t="s">
        <v>15</v>
      </c>
      <c r="D30" s="118" t="s">
        <v>100</v>
      </c>
    </row>
    <row r="31" spans="1:4" s="52" customFormat="1" ht="16.5" customHeight="1" x14ac:dyDescent="0.2">
      <c r="A31" s="62" t="s">
        <v>223</v>
      </c>
      <c r="B31" s="60" t="s">
        <v>14</v>
      </c>
      <c r="C31" s="63" t="s">
        <v>15</v>
      </c>
      <c r="D31" s="111" t="s">
        <v>97</v>
      </c>
    </row>
    <row r="32" spans="1:4" s="52" customFormat="1" ht="16.5" customHeight="1" x14ac:dyDescent="0.2">
      <c r="A32" s="62" t="s">
        <v>224</v>
      </c>
      <c r="B32" s="61" t="s">
        <v>14</v>
      </c>
      <c r="C32" s="65" t="s">
        <v>15</v>
      </c>
      <c r="D32" s="118" t="s">
        <v>100</v>
      </c>
    </row>
    <row r="33" spans="1:4" s="52" customFormat="1" ht="16.5" customHeight="1" x14ac:dyDescent="0.2">
      <c r="A33" s="62" t="s">
        <v>225</v>
      </c>
      <c r="B33" s="60" t="s">
        <v>14</v>
      </c>
      <c r="C33" s="63" t="s">
        <v>15</v>
      </c>
      <c r="D33" s="111" t="s">
        <v>97</v>
      </c>
    </row>
    <row r="34" spans="1:4" s="52" customFormat="1" ht="16.5" customHeight="1" x14ac:dyDescent="0.2">
      <c r="A34" s="62" t="s">
        <v>226</v>
      </c>
      <c r="B34" s="61" t="s">
        <v>14</v>
      </c>
      <c r="C34" s="65" t="s">
        <v>15</v>
      </c>
      <c r="D34" s="118" t="s">
        <v>100</v>
      </c>
    </row>
    <row r="35" spans="1:4" s="52" customFormat="1" ht="16.5" customHeight="1" x14ac:dyDescent="0.2">
      <c r="A35" s="62" t="s">
        <v>227</v>
      </c>
      <c r="B35" s="60" t="s">
        <v>14</v>
      </c>
      <c r="C35" s="63" t="s">
        <v>15</v>
      </c>
      <c r="D35" s="111" t="s">
        <v>97</v>
      </c>
    </row>
    <row r="36" spans="1:4" s="52" customFormat="1" ht="16.5" customHeight="1" x14ac:dyDescent="0.2">
      <c r="A36" s="62" t="s">
        <v>228</v>
      </c>
      <c r="B36" s="61" t="s">
        <v>14</v>
      </c>
      <c r="C36" s="65" t="s">
        <v>15</v>
      </c>
      <c r="D36" s="118" t="s">
        <v>100</v>
      </c>
    </row>
    <row r="37" spans="1:4" s="52" customFormat="1" ht="16.5" customHeight="1" x14ac:dyDescent="0.2">
      <c r="A37" s="62" t="s">
        <v>229</v>
      </c>
      <c r="B37" s="60" t="s">
        <v>14</v>
      </c>
      <c r="C37" s="63" t="s">
        <v>15</v>
      </c>
      <c r="D37" s="111" t="s">
        <v>97</v>
      </c>
    </row>
    <row r="38" spans="1:4" s="52" customFormat="1" ht="16.5" customHeight="1" x14ac:dyDescent="0.2">
      <c r="A38" s="62" t="s">
        <v>230</v>
      </c>
      <c r="B38" s="61" t="s">
        <v>14</v>
      </c>
      <c r="C38" s="65" t="s">
        <v>15</v>
      </c>
      <c r="D38" s="118" t="s">
        <v>100</v>
      </c>
    </row>
    <row r="39" spans="1:4" s="52" customFormat="1" ht="16.5" customHeight="1" x14ac:dyDescent="0.2">
      <c r="A39" s="62" t="s">
        <v>231</v>
      </c>
      <c r="B39" s="60" t="s">
        <v>14</v>
      </c>
      <c r="C39" s="63" t="s">
        <v>15</v>
      </c>
      <c r="D39" s="111" t="s">
        <v>99</v>
      </c>
    </row>
    <row r="40" spans="1:4" s="52" customFormat="1" ht="16.5" customHeight="1" x14ac:dyDescent="0.2">
      <c r="A40" s="83"/>
    </row>
  </sheetData>
  <mergeCells count="9">
    <mergeCell ref="A1:D1"/>
    <mergeCell ref="C2:D2"/>
    <mergeCell ref="A8:D8"/>
    <mergeCell ref="A18:D18"/>
    <mergeCell ref="C3:D3"/>
    <mergeCell ref="C4:D4"/>
    <mergeCell ref="C5:D5"/>
    <mergeCell ref="C6:D6"/>
    <mergeCell ref="C7:D7"/>
  </mergeCells>
  <pageMargins left="0.7" right="0.7" top="0.75" bottom="0.75" header="0.3" footer="0.3"/>
  <pageSetup paperSize="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theme="0"/>
  </sheetPr>
  <dimension ref="A1:F41"/>
  <sheetViews>
    <sheetView view="pageBreakPreview" zoomScale="80" zoomScaleNormal="100" zoomScaleSheetLayoutView="80" workbookViewId="0">
      <pane xSplit="1" ySplit="2" topLeftCell="B3" activePane="bottomRight" state="frozen"/>
      <selection activeCell="A2" sqref="A2"/>
      <selection pane="topRight" activeCell="A2" sqref="A2"/>
      <selection pane="bottomLeft" activeCell="A2" sqref="A2"/>
      <selection pane="bottomRight" activeCell="A3" sqref="A3"/>
    </sheetView>
  </sheetViews>
  <sheetFormatPr defaultColWidth="9.33203125" defaultRowHeight="12.75" x14ac:dyDescent="0.2"/>
  <cols>
    <col min="1" max="1" width="55" style="55" customWidth="1"/>
    <col min="2" max="2" width="13.33203125" style="55" customWidth="1"/>
    <col min="3" max="3" width="5" style="76" customWidth="1"/>
    <col min="4" max="4" width="13.33203125" style="77" customWidth="1"/>
    <col min="5" max="5" width="5" style="76" customWidth="1"/>
    <col min="6" max="6" width="13.33203125" style="77" customWidth="1"/>
    <col min="7" max="7" width="31.33203125" style="55" customWidth="1"/>
    <col min="8" max="16384" width="9.33203125" style="55"/>
  </cols>
  <sheetData>
    <row r="1" spans="1:6" s="52" customFormat="1" ht="18.75" customHeight="1" x14ac:dyDescent="0.2">
      <c r="A1" s="273" t="s">
        <v>106</v>
      </c>
      <c r="B1" s="273"/>
      <c r="C1" s="273"/>
      <c r="D1" s="273"/>
      <c r="E1" s="273"/>
      <c r="F1" s="273"/>
    </row>
    <row r="2" spans="1:6" s="52" customFormat="1" ht="26.25" customHeight="1" x14ac:dyDescent="0.2">
      <c r="A2" s="78"/>
      <c r="B2" s="54" t="s">
        <v>192</v>
      </c>
      <c r="C2" s="258" t="s">
        <v>193</v>
      </c>
      <c r="D2" s="258"/>
      <c r="E2" s="258" t="s">
        <v>195</v>
      </c>
      <c r="F2" s="258"/>
    </row>
    <row r="3" spans="1:6" s="52" customFormat="1" ht="26.25" customHeight="1" x14ac:dyDescent="0.2">
      <c r="A3" s="79"/>
      <c r="B3" s="57" t="s">
        <v>4</v>
      </c>
      <c r="C3" s="262"/>
      <c r="D3" s="263"/>
      <c r="E3" s="262"/>
      <c r="F3" s="263"/>
    </row>
    <row r="4" spans="1:6" s="52" customFormat="1" ht="16.5" customHeight="1" x14ac:dyDescent="0.2">
      <c r="A4" s="58" t="s">
        <v>197</v>
      </c>
      <c r="B4" s="59"/>
      <c r="C4" s="256" t="s">
        <v>7</v>
      </c>
      <c r="D4" s="257"/>
      <c r="E4" s="256" t="s">
        <v>8</v>
      </c>
      <c r="F4" s="257"/>
    </row>
    <row r="5" spans="1:6" s="52" customFormat="1" ht="16.5" customHeight="1" x14ac:dyDescent="0.2">
      <c r="A5" s="58" t="s">
        <v>198</v>
      </c>
      <c r="B5" s="60" t="s">
        <v>9</v>
      </c>
      <c r="C5" s="260" t="s">
        <v>107</v>
      </c>
      <c r="D5" s="261"/>
      <c r="E5" s="260" t="s">
        <v>107</v>
      </c>
      <c r="F5" s="261"/>
    </row>
    <row r="6" spans="1:6" s="52" customFormat="1" ht="16.5" customHeight="1" x14ac:dyDescent="0.2">
      <c r="A6" s="58" t="s">
        <v>199</v>
      </c>
      <c r="B6" s="61" t="s">
        <v>4</v>
      </c>
      <c r="C6" s="264">
        <v>10000</v>
      </c>
      <c r="D6" s="265"/>
      <c r="E6" s="264">
        <v>10000</v>
      </c>
      <c r="F6" s="265"/>
    </row>
    <row r="7" spans="1:6" s="52" customFormat="1" ht="16.5" customHeight="1" x14ac:dyDescent="0.2">
      <c r="A7" s="58" t="s">
        <v>200</v>
      </c>
      <c r="B7" s="60" t="s">
        <v>13</v>
      </c>
      <c r="C7" s="269">
        <v>40</v>
      </c>
      <c r="D7" s="270"/>
      <c r="E7" s="269">
        <v>40</v>
      </c>
      <c r="F7" s="270"/>
    </row>
    <row r="8" spans="1:6" s="52" customFormat="1" ht="16.5" customHeight="1" x14ac:dyDescent="0.2">
      <c r="A8" s="267" t="s">
        <v>201</v>
      </c>
      <c r="B8" s="268"/>
      <c r="C8" s="268"/>
      <c r="D8" s="268"/>
      <c r="E8" s="268"/>
      <c r="F8" s="268"/>
    </row>
    <row r="9" spans="1:6" s="52" customFormat="1" ht="16.5" customHeight="1" x14ac:dyDescent="0.2">
      <c r="A9" s="62" t="s">
        <v>235</v>
      </c>
      <c r="B9" s="60" t="s">
        <v>14</v>
      </c>
      <c r="C9" s="63" t="s">
        <v>15</v>
      </c>
      <c r="D9" s="88">
        <v>780</v>
      </c>
      <c r="E9" s="63" t="s">
        <v>15</v>
      </c>
      <c r="F9" s="88">
        <v>819</v>
      </c>
    </row>
    <row r="10" spans="1:6" s="52" customFormat="1" ht="16.5" customHeight="1" x14ac:dyDescent="0.2">
      <c r="A10" s="62" t="s">
        <v>203</v>
      </c>
      <c r="B10" s="61" t="s">
        <v>14</v>
      </c>
      <c r="C10" s="65" t="s">
        <v>15</v>
      </c>
      <c r="D10" s="90">
        <v>1250</v>
      </c>
      <c r="E10" s="65" t="s">
        <v>15</v>
      </c>
      <c r="F10" s="90">
        <v>1250</v>
      </c>
    </row>
    <row r="11" spans="1:6" s="52" customFormat="1" ht="16.5" customHeight="1" x14ac:dyDescent="0.2">
      <c r="A11" s="62" t="s">
        <v>204</v>
      </c>
      <c r="B11" s="60" t="s">
        <v>14</v>
      </c>
      <c r="C11" s="63" t="s">
        <v>15</v>
      </c>
      <c r="D11" s="88">
        <v>680</v>
      </c>
      <c r="E11" s="63" t="s">
        <v>15</v>
      </c>
      <c r="F11" s="88">
        <v>714</v>
      </c>
    </row>
    <row r="12" spans="1:6" s="52" customFormat="1" ht="16.5" customHeight="1" x14ac:dyDescent="0.2">
      <c r="A12" s="62" t="s">
        <v>205</v>
      </c>
      <c r="B12" s="61" t="s">
        <v>14</v>
      </c>
      <c r="C12" s="65" t="s">
        <v>15</v>
      </c>
      <c r="D12" s="90">
        <v>16800</v>
      </c>
      <c r="E12" s="65" t="s">
        <v>15</v>
      </c>
      <c r="F12" s="90">
        <v>16800</v>
      </c>
    </row>
    <row r="13" spans="1:6" s="52" customFormat="1" ht="16.5" customHeight="1" x14ac:dyDescent="0.2">
      <c r="A13" s="62" t="s">
        <v>206</v>
      </c>
      <c r="B13" s="60" t="s">
        <v>14</v>
      </c>
      <c r="C13" s="63" t="s">
        <v>15</v>
      </c>
      <c r="D13" s="97">
        <v>5250</v>
      </c>
      <c r="E13" s="63" t="s">
        <v>15</v>
      </c>
      <c r="F13" s="97">
        <v>5512.5</v>
      </c>
    </row>
    <row r="14" spans="1:6" s="52" customFormat="1" ht="16.5" customHeight="1" x14ac:dyDescent="0.2">
      <c r="A14" s="62" t="s">
        <v>207</v>
      </c>
      <c r="B14" s="61" t="s">
        <v>14</v>
      </c>
      <c r="C14" s="65" t="s">
        <v>15</v>
      </c>
      <c r="D14" s="90">
        <v>9000</v>
      </c>
      <c r="E14" s="65" t="s">
        <v>15</v>
      </c>
      <c r="F14" s="90">
        <v>9000</v>
      </c>
    </row>
    <row r="15" spans="1:6" s="52" customFormat="1" ht="16.5" customHeight="1" x14ac:dyDescent="0.2">
      <c r="A15" s="62" t="s">
        <v>208</v>
      </c>
      <c r="B15" s="60" t="s">
        <v>14</v>
      </c>
      <c r="C15" s="63" t="s">
        <v>15</v>
      </c>
      <c r="D15" s="97">
        <v>5806.6</v>
      </c>
      <c r="E15" s="63" t="s">
        <v>15</v>
      </c>
      <c r="F15" s="97">
        <v>6096.93</v>
      </c>
    </row>
    <row r="16" spans="1:6" s="52" customFormat="1" ht="16.5" customHeight="1" x14ac:dyDescent="0.2">
      <c r="A16" s="62" t="s">
        <v>209</v>
      </c>
      <c r="B16" s="61" t="s">
        <v>14</v>
      </c>
      <c r="C16" s="65" t="s">
        <v>15</v>
      </c>
      <c r="D16" s="119">
        <v>27753.4</v>
      </c>
      <c r="E16" s="65" t="s">
        <v>15</v>
      </c>
      <c r="F16" s="119">
        <v>27753.4</v>
      </c>
    </row>
    <row r="17" spans="1:6" s="52" customFormat="1" ht="16.5" customHeight="1" x14ac:dyDescent="0.2">
      <c r="A17" s="70" t="s">
        <v>45</v>
      </c>
      <c r="B17" s="60" t="s">
        <v>14</v>
      </c>
      <c r="C17" s="63" t="s">
        <v>15</v>
      </c>
      <c r="D17" s="120">
        <v>60320</v>
      </c>
      <c r="E17" s="63" t="s">
        <v>15</v>
      </c>
      <c r="F17" s="120">
        <v>60950</v>
      </c>
    </row>
    <row r="18" spans="1:6" s="52" customFormat="1" ht="16.5" customHeight="1" x14ac:dyDescent="0.2">
      <c r="A18" s="267" t="s">
        <v>210</v>
      </c>
      <c r="B18" s="268"/>
      <c r="C18" s="268"/>
      <c r="D18" s="268"/>
      <c r="E18" s="268"/>
      <c r="F18" s="268"/>
    </row>
    <row r="19" spans="1:6" s="52" customFormat="1" ht="16.5" customHeight="1" x14ac:dyDescent="0.2">
      <c r="A19" s="62" t="s">
        <v>211</v>
      </c>
      <c r="B19" s="60" t="s">
        <v>14</v>
      </c>
      <c r="C19" s="63" t="s">
        <v>15</v>
      </c>
      <c r="D19" s="121">
        <v>930</v>
      </c>
      <c r="E19" s="63" t="s">
        <v>15</v>
      </c>
      <c r="F19" s="121">
        <v>980</v>
      </c>
    </row>
    <row r="20" spans="1:6" s="52" customFormat="1" ht="16.5" customHeight="1" x14ac:dyDescent="0.2">
      <c r="A20" s="62" t="s">
        <v>212</v>
      </c>
      <c r="B20" s="61" t="s">
        <v>14</v>
      </c>
      <c r="C20" s="65" t="s">
        <v>15</v>
      </c>
      <c r="D20" s="122">
        <v>3000</v>
      </c>
      <c r="E20" s="65" t="s">
        <v>15</v>
      </c>
      <c r="F20" s="122">
        <v>3000</v>
      </c>
    </row>
    <row r="21" spans="1:6" s="52" customFormat="1" ht="16.5" customHeight="1" x14ac:dyDescent="0.2">
      <c r="A21" s="62" t="s">
        <v>213</v>
      </c>
      <c r="B21" s="60" t="s">
        <v>14</v>
      </c>
      <c r="C21" s="63" t="s">
        <v>15</v>
      </c>
      <c r="D21" s="121">
        <v>1100</v>
      </c>
      <c r="E21" s="63" t="s">
        <v>15</v>
      </c>
      <c r="F21" s="121">
        <v>1100</v>
      </c>
    </row>
    <row r="22" spans="1:6" s="52" customFormat="1" ht="16.5" customHeight="1" x14ac:dyDescent="0.2">
      <c r="A22" s="62" t="s">
        <v>214</v>
      </c>
      <c r="B22" s="61" t="s">
        <v>14</v>
      </c>
      <c r="C22" s="65" t="s">
        <v>15</v>
      </c>
      <c r="D22" s="122">
        <v>600</v>
      </c>
      <c r="E22" s="65" t="s">
        <v>15</v>
      </c>
      <c r="F22" s="122">
        <v>630</v>
      </c>
    </row>
    <row r="23" spans="1:6" s="52" customFormat="1" ht="16.5" customHeight="1" x14ac:dyDescent="0.2">
      <c r="A23" s="62" t="s">
        <v>215</v>
      </c>
      <c r="B23" s="60" t="s">
        <v>14</v>
      </c>
      <c r="C23" s="63" t="s">
        <v>15</v>
      </c>
      <c r="D23" s="123" t="s">
        <v>16</v>
      </c>
      <c r="E23" s="63" t="s">
        <v>15</v>
      </c>
      <c r="F23" s="123" t="s">
        <v>16</v>
      </c>
    </row>
    <row r="24" spans="1:6" s="52" customFormat="1" ht="16.5" customHeight="1" x14ac:dyDescent="0.2">
      <c r="A24" s="62" t="s">
        <v>216</v>
      </c>
      <c r="B24" s="61" t="s">
        <v>14</v>
      </c>
      <c r="C24" s="65" t="s">
        <v>15</v>
      </c>
      <c r="D24" s="119" t="s">
        <v>16</v>
      </c>
      <c r="E24" s="65" t="s">
        <v>15</v>
      </c>
      <c r="F24" s="119" t="s">
        <v>16</v>
      </c>
    </row>
    <row r="25" spans="1:6" s="52" customFormat="1" ht="16.5" customHeight="1" x14ac:dyDescent="0.2">
      <c r="A25" s="62" t="s">
        <v>217</v>
      </c>
      <c r="B25" s="60" t="s">
        <v>14</v>
      </c>
      <c r="C25" s="63" t="s">
        <v>15</v>
      </c>
      <c r="D25" s="123" t="s">
        <v>16</v>
      </c>
      <c r="E25" s="63" t="s">
        <v>15</v>
      </c>
      <c r="F25" s="123" t="s">
        <v>16</v>
      </c>
    </row>
    <row r="26" spans="1:6" s="52" customFormat="1" ht="16.5" customHeight="1" x14ac:dyDescent="0.2">
      <c r="A26" s="62" t="s">
        <v>218</v>
      </c>
      <c r="B26" s="61" t="s">
        <v>14</v>
      </c>
      <c r="C26" s="65" t="s">
        <v>15</v>
      </c>
      <c r="D26" s="119" t="s">
        <v>16</v>
      </c>
      <c r="E26" s="65" t="s">
        <v>15</v>
      </c>
      <c r="F26" s="119" t="s">
        <v>16</v>
      </c>
    </row>
    <row r="27" spans="1:6" s="52" customFormat="1" ht="16.5" customHeight="1" x14ac:dyDescent="0.2">
      <c r="A27" s="62" t="s">
        <v>219</v>
      </c>
      <c r="B27" s="60" t="s">
        <v>14</v>
      </c>
      <c r="C27" s="63" t="s">
        <v>15</v>
      </c>
      <c r="D27" s="123">
        <v>10990</v>
      </c>
      <c r="E27" s="63" t="s">
        <v>15</v>
      </c>
      <c r="F27" s="123">
        <v>10990</v>
      </c>
    </row>
    <row r="28" spans="1:6" s="52" customFormat="1" ht="16.5" customHeight="1" x14ac:dyDescent="0.2">
      <c r="A28" s="62" t="s">
        <v>220</v>
      </c>
      <c r="B28" s="61" t="s">
        <v>14</v>
      </c>
      <c r="C28" s="65" t="s">
        <v>15</v>
      </c>
      <c r="D28" s="119">
        <v>12050</v>
      </c>
      <c r="E28" s="65" t="s">
        <v>15</v>
      </c>
      <c r="F28" s="119">
        <v>12650</v>
      </c>
    </row>
    <row r="29" spans="1:6" s="52" customFormat="1" ht="16.5" customHeight="1" x14ac:dyDescent="0.2">
      <c r="A29" s="62" t="s">
        <v>221</v>
      </c>
      <c r="B29" s="60" t="s">
        <v>14</v>
      </c>
      <c r="C29" s="63" t="s">
        <v>15</v>
      </c>
      <c r="D29" s="124"/>
      <c r="E29" s="63" t="s">
        <v>15</v>
      </c>
      <c r="F29" s="124"/>
    </row>
    <row r="30" spans="1:6" s="52" customFormat="1" ht="16.5" customHeight="1" x14ac:dyDescent="0.2">
      <c r="A30" s="62" t="s">
        <v>222</v>
      </c>
      <c r="B30" s="61" t="s">
        <v>14</v>
      </c>
      <c r="C30" s="65" t="s">
        <v>15</v>
      </c>
      <c r="D30" s="125"/>
      <c r="E30" s="65" t="s">
        <v>15</v>
      </c>
      <c r="F30" s="125"/>
    </row>
    <row r="31" spans="1:6" s="52" customFormat="1" ht="16.5" customHeight="1" x14ac:dyDescent="0.2">
      <c r="A31" s="62" t="s">
        <v>223</v>
      </c>
      <c r="B31" s="60" t="s">
        <v>14</v>
      </c>
      <c r="C31" s="63" t="s">
        <v>15</v>
      </c>
      <c r="D31" s="123" t="s">
        <v>16</v>
      </c>
      <c r="E31" s="63" t="s">
        <v>15</v>
      </c>
      <c r="F31" s="123" t="s">
        <v>16</v>
      </c>
    </row>
    <row r="32" spans="1:6" s="52" customFormat="1" ht="16.5" customHeight="1" x14ac:dyDescent="0.2">
      <c r="A32" s="62" t="s">
        <v>224</v>
      </c>
      <c r="B32" s="61" t="s">
        <v>14</v>
      </c>
      <c r="C32" s="65" t="s">
        <v>15</v>
      </c>
      <c r="D32" s="119" t="s">
        <v>16</v>
      </c>
      <c r="E32" s="65" t="s">
        <v>15</v>
      </c>
      <c r="F32" s="119" t="s">
        <v>16</v>
      </c>
    </row>
    <row r="33" spans="1:6" s="52" customFormat="1" ht="16.5" customHeight="1" x14ac:dyDescent="0.2">
      <c r="A33" s="62" t="s">
        <v>225</v>
      </c>
      <c r="B33" s="60" t="s">
        <v>14</v>
      </c>
      <c r="C33" s="63" t="s">
        <v>15</v>
      </c>
      <c r="D33" s="123" t="s">
        <v>16</v>
      </c>
      <c r="E33" s="63" t="s">
        <v>15</v>
      </c>
      <c r="F33" s="123" t="s">
        <v>16</v>
      </c>
    </row>
    <row r="34" spans="1:6" s="52" customFormat="1" ht="16.5" customHeight="1" x14ac:dyDescent="0.2">
      <c r="A34" s="62" t="s">
        <v>226</v>
      </c>
      <c r="B34" s="61" t="s">
        <v>14</v>
      </c>
      <c r="C34" s="65" t="s">
        <v>15</v>
      </c>
      <c r="D34" s="119" t="s">
        <v>16</v>
      </c>
      <c r="E34" s="65" t="s">
        <v>15</v>
      </c>
      <c r="F34" s="119" t="s">
        <v>16</v>
      </c>
    </row>
    <row r="35" spans="1:6" s="52" customFormat="1" ht="16.5" customHeight="1" x14ac:dyDescent="0.2">
      <c r="A35" s="62" t="s">
        <v>227</v>
      </c>
      <c r="B35" s="60" t="s">
        <v>14</v>
      </c>
      <c r="C35" s="63" t="s">
        <v>15</v>
      </c>
      <c r="D35" s="123">
        <v>20690</v>
      </c>
      <c r="E35" s="63" t="s">
        <v>15</v>
      </c>
      <c r="F35" s="123">
        <v>20690</v>
      </c>
    </row>
    <row r="36" spans="1:6" s="52" customFormat="1" ht="16.5" customHeight="1" x14ac:dyDescent="0.2">
      <c r="A36" s="62" t="s">
        <v>228</v>
      </c>
      <c r="B36" s="61" t="s">
        <v>14</v>
      </c>
      <c r="C36" s="65" t="s">
        <v>15</v>
      </c>
      <c r="D36" s="119">
        <v>22680</v>
      </c>
      <c r="E36" s="65" t="s">
        <v>15</v>
      </c>
      <c r="F36" s="119">
        <v>23810</v>
      </c>
    </row>
    <row r="37" spans="1:6" s="52" customFormat="1" ht="16.5" customHeight="1" x14ac:dyDescent="0.2">
      <c r="A37" s="62" t="s">
        <v>229</v>
      </c>
      <c r="B37" s="60" t="s">
        <v>14</v>
      </c>
      <c r="C37" s="63" t="s">
        <v>15</v>
      </c>
      <c r="D37" s="121">
        <v>712</v>
      </c>
      <c r="E37" s="63" t="s">
        <v>15</v>
      </c>
      <c r="F37" s="123" t="s">
        <v>16</v>
      </c>
    </row>
    <row r="38" spans="1:6" s="52" customFormat="1" ht="16.5" customHeight="1" x14ac:dyDescent="0.2">
      <c r="A38" s="62" t="s">
        <v>230</v>
      </c>
      <c r="B38" s="61" t="s">
        <v>14</v>
      </c>
      <c r="C38" s="65" t="s">
        <v>15</v>
      </c>
      <c r="D38" s="122">
        <v>1741</v>
      </c>
      <c r="E38" s="65" t="s">
        <v>15</v>
      </c>
      <c r="F38" s="119" t="s">
        <v>16</v>
      </c>
    </row>
    <row r="39" spans="1:6" s="52" customFormat="1" ht="16.5" customHeight="1" x14ac:dyDescent="0.2">
      <c r="A39" s="62" t="s">
        <v>231</v>
      </c>
      <c r="B39" s="60" t="s">
        <v>14</v>
      </c>
      <c r="C39" s="63" t="s">
        <v>15</v>
      </c>
      <c r="D39" s="126" t="s">
        <v>16</v>
      </c>
      <c r="E39" s="63" t="s">
        <v>15</v>
      </c>
      <c r="F39" s="91" t="s">
        <v>16</v>
      </c>
    </row>
    <row r="40" spans="1:6" s="52" customFormat="1" ht="16.5" customHeight="1" x14ac:dyDescent="0.2">
      <c r="A40" s="83"/>
      <c r="C40" s="84"/>
      <c r="D40" s="86"/>
      <c r="E40" s="84"/>
      <c r="F40" s="86"/>
    </row>
    <row r="41" spans="1:6" ht="16.5" customHeight="1" x14ac:dyDescent="0.2"/>
  </sheetData>
  <mergeCells count="15">
    <mergeCell ref="A1:F1"/>
    <mergeCell ref="A18:F18"/>
    <mergeCell ref="A8:F8"/>
    <mergeCell ref="C5:D5"/>
    <mergeCell ref="E5:F5"/>
    <mergeCell ref="C6:D6"/>
    <mergeCell ref="E6:F6"/>
    <mergeCell ref="C7:D7"/>
    <mergeCell ref="E7:F7"/>
    <mergeCell ref="C2:D2"/>
    <mergeCell ref="E2:F2"/>
    <mergeCell ref="C3:D3"/>
    <mergeCell ref="E3:F3"/>
    <mergeCell ref="C4:D4"/>
    <mergeCell ref="E4:F4"/>
  </mergeCells>
  <pageMargins left="0.7" right="0.7" top="0.75" bottom="0.75" header="0.3" footer="0.3"/>
  <pageSetup paperSize="9" scale="93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theme="0"/>
  </sheetPr>
  <dimension ref="A1:N40"/>
  <sheetViews>
    <sheetView view="pageBreakPreview" zoomScale="80" zoomScaleNormal="100" zoomScaleSheetLayoutView="80" workbookViewId="0">
      <pane xSplit="1" ySplit="2" topLeftCell="B3" activePane="bottomRight" state="frozen"/>
      <selection activeCell="A2" sqref="A2"/>
      <selection pane="topRight" activeCell="A2" sqref="A2"/>
      <selection pane="bottomLeft" activeCell="A2" sqref="A2"/>
      <selection pane="bottomRight" activeCell="A3" sqref="A3"/>
    </sheetView>
  </sheetViews>
  <sheetFormatPr defaultColWidth="9.33203125" defaultRowHeight="12.75" x14ac:dyDescent="0.2"/>
  <cols>
    <col min="1" max="1" width="55" style="55" customWidth="1"/>
    <col min="2" max="2" width="13.33203125" style="55" customWidth="1"/>
    <col min="3" max="3" width="5" style="76" customWidth="1"/>
    <col min="4" max="4" width="13.33203125" style="77" customWidth="1"/>
    <col min="5" max="5" width="5" style="76" customWidth="1"/>
    <col min="6" max="6" width="13.33203125" style="77" customWidth="1"/>
    <col min="7" max="7" width="5" style="76" customWidth="1"/>
    <col min="8" max="8" width="13.33203125" style="77" customWidth="1"/>
    <col min="9" max="9" width="5" style="76" customWidth="1"/>
    <col min="10" max="10" width="13.33203125" style="77" customWidth="1"/>
    <col min="11" max="11" width="5" style="76" customWidth="1"/>
    <col min="12" max="12" width="13.33203125" style="77" customWidth="1"/>
    <col min="13" max="13" width="5" style="76" customWidth="1"/>
    <col min="14" max="14" width="13.33203125" style="77" customWidth="1"/>
    <col min="15" max="15" width="3.33203125" style="55" customWidth="1"/>
    <col min="16" max="16384" width="9.33203125" style="55"/>
  </cols>
  <sheetData>
    <row r="1" spans="1:14" s="52" customFormat="1" ht="18.75" customHeight="1" x14ac:dyDescent="0.2">
      <c r="A1" s="273" t="s">
        <v>108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3"/>
      <c r="N1" s="273"/>
    </row>
    <row r="2" spans="1:14" s="52" customFormat="1" ht="26.25" customHeight="1" x14ac:dyDescent="0.2">
      <c r="A2" s="78"/>
      <c r="B2" s="54" t="s">
        <v>192</v>
      </c>
      <c r="C2" s="258" t="s">
        <v>193</v>
      </c>
      <c r="D2" s="258"/>
      <c r="E2" s="258" t="s">
        <v>194</v>
      </c>
      <c r="F2" s="258"/>
      <c r="G2" s="258" t="s">
        <v>232</v>
      </c>
      <c r="H2" s="258"/>
      <c r="I2" s="258" t="s">
        <v>195</v>
      </c>
      <c r="J2" s="258"/>
      <c r="K2" s="258" t="s">
        <v>196</v>
      </c>
      <c r="L2" s="258"/>
      <c r="M2" s="258" t="s">
        <v>233</v>
      </c>
      <c r="N2" s="259"/>
    </row>
    <row r="3" spans="1:14" s="52" customFormat="1" ht="26.25" customHeight="1" x14ac:dyDescent="0.2">
      <c r="A3" s="79"/>
      <c r="B3" s="57" t="s">
        <v>4</v>
      </c>
      <c r="C3" s="260" t="s">
        <v>109</v>
      </c>
      <c r="D3" s="261"/>
      <c r="E3" s="262" t="s">
        <v>240</v>
      </c>
      <c r="F3" s="263"/>
      <c r="G3" s="260" t="s">
        <v>110</v>
      </c>
      <c r="H3" s="261"/>
      <c r="I3" s="260" t="s">
        <v>109</v>
      </c>
      <c r="J3" s="261"/>
      <c r="K3" s="262" t="s">
        <v>240</v>
      </c>
      <c r="L3" s="263"/>
      <c r="M3" s="260" t="s">
        <v>110</v>
      </c>
      <c r="N3" s="261"/>
    </row>
    <row r="4" spans="1:14" s="52" customFormat="1" ht="16.5" customHeight="1" x14ac:dyDescent="0.2">
      <c r="A4" s="58" t="s">
        <v>197</v>
      </c>
      <c r="B4" s="59"/>
      <c r="C4" s="256" t="s">
        <v>7</v>
      </c>
      <c r="D4" s="257"/>
      <c r="E4" s="256" t="s">
        <v>7</v>
      </c>
      <c r="F4" s="257"/>
      <c r="G4" s="256" t="s">
        <v>7</v>
      </c>
      <c r="H4" s="257"/>
      <c r="I4" s="256" t="s">
        <v>8</v>
      </c>
      <c r="J4" s="257"/>
      <c r="K4" s="256" t="s">
        <v>8</v>
      </c>
      <c r="L4" s="257"/>
      <c r="M4" s="256" t="s">
        <v>8</v>
      </c>
      <c r="N4" s="257"/>
    </row>
    <row r="5" spans="1:14" s="52" customFormat="1" ht="16.5" customHeight="1" x14ac:dyDescent="0.2">
      <c r="A5" s="58" t="s">
        <v>198</v>
      </c>
      <c r="B5" s="60" t="s">
        <v>9</v>
      </c>
      <c r="C5" s="260" t="s">
        <v>111</v>
      </c>
      <c r="D5" s="261"/>
      <c r="E5" s="260" t="s">
        <v>112</v>
      </c>
      <c r="F5" s="261"/>
      <c r="G5" s="260" t="s">
        <v>89</v>
      </c>
      <c r="H5" s="261"/>
      <c r="I5" s="260" t="s">
        <v>111</v>
      </c>
      <c r="J5" s="261"/>
      <c r="K5" s="260" t="s">
        <v>112</v>
      </c>
      <c r="L5" s="261"/>
      <c r="M5" s="260" t="s">
        <v>89</v>
      </c>
      <c r="N5" s="261"/>
    </row>
    <row r="6" spans="1:14" s="52" customFormat="1" ht="16.5" customHeight="1" x14ac:dyDescent="0.2">
      <c r="A6" s="58" t="s">
        <v>199</v>
      </c>
      <c r="B6" s="61" t="s">
        <v>4</v>
      </c>
      <c r="C6" s="264">
        <v>1667</v>
      </c>
      <c r="D6" s="265"/>
      <c r="E6" s="264">
        <v>2222</v>
      </c>
      <c r="F6" s="265"/>
      <c r="G6" s="264">
        <v>4000</v>
      </c>
      <c r="H6" s="265"/>
      <c r="I6" s="264">
        <v>1667</v>
      </c>
      <c r="J6" s="265"/>
      <c r="K6" s="264">
        <v>2222</v>
      </c>
      <c r="L6" s="265"/>
      <c r="M6" s="264">
        <v>4000</v>
      </c>
      <c r="N6" s="265"/>
    </row>
    <row r="7" spans="1:14" s="52" customFormat="1" ht="16.5" customHeight="1" x14ac:dyDescent="0.2">
      <c r="A7" s="58" t="s">
        <v>200</v>
      </c>
      <c r="B7" s="60" t="s">
        <v>13</v>
      </c>
      <c r="C7" s="269">
        <v>33</v>
      </c>
      <c r="D7" s="270"/>
      <c r="E7" s="269">
        <v>33</v>
      </c>
      <c r="F7" s="270"/>
      <c r="G7" s="269">
        <v>40</v>
      </c>
      <c r="H7" s="270"/>
      <c r="I7" s="269">
        <v>33</v>
      </c>
      <c r="J7" s="270"/>
      <c r="K7" s="269">
        <v>33</v>
      </c>
      <c r="L7" s="270"/>
      <c r="M7" s="269">
        <v>40</v>
      </c>
      <c r="N7" s="270"/>
    </row>
    <row r="8" spans="1:14" s="52" customFormat="1" ht="16.5" customHeight="1" x14ac:dyDescent="0.2">
      <c r="A8" s="267" t="s">
        <v>201</v>
      </c>
      <c r="B8" s="268"/>
      <c r="C8" s="268"/>
      <c r="D8" s="268"/>
      <c r="E8" s="268"/>
      <c r="F8" s="268"/>
      <c r="G8" s="268"/>
      <c r="H8" s="268"/>
      <c r="I8" s="268"/>
      <c r="J8" s="268"/>
      <c r="K8" s="268"/>
      <c r="L8" s="268"/>
      <c r="M8" s="268"/>
      <c r="N8" s="268"/>
    </row>
    <row r="9" spans="1:14" s="52" customFormat="1" ht="16.5" customHeight="1" x14ac:dyDescent="0.2">
      <c r="A9" s="62" t="s">
        <v>235</v>
      </c>
      <c r="B9" s="60" t="s">
        <v>14</v>
      </c>
      <c r="C9" s="63" t="s">
        <v>15</v>
      </c>
      <c r="D9" s="64">
        <v>780</v>
      </c>
      <c r="E9" s="63" t="s">
        <v>15</v>
      </c>
      <c r="F9" s="64">
        <v>780</v>
      </c>
      <c r="G9" s="63" t="s">
        <v>15</v>
      </c>
      <c r="H9" s="64">
        <v>780</v>
      </c>
      <c r="I9" s="63" t="s">
        <v>15</v>
      </c>
      <c r="J9" s="64">
        <v>819</v>
      </c>
      <c r="K9" s="63" t="s">
        <v>15</v>
      </c>
      <c r="L9" s="64">
        <v>819</v>
      </c>
      <c r="M9" s="63" t="s">
        <v>15</v>
      </c>
      <c r="N9" s="64">
        <v>819</v>
      </c>
    </row>
    <row r="10" spans="1:14" s="52" customFormat="1" ht="16.5" customHeight="1" x14ac:dyDescent="0.2">
      <c r="A10" s="62" t="s">
        <v>203</v>
      </c>
      <c r="B10" s="61" t="s">
        <v>14</v>
      </c>
      <c r="C10" s="65" t="s">
        <v>15</v>
      </c>
      <c r="D10" s="66">
        <v>1250</v>
      </c>
      <c r="E10" s="65" t="s">
        <v>15</v>
      </c>
      <c r="F10" s="66">
        <v>1250</v>
      </c>
      <c r="G10" s="65" t="s">
        <v>15</v>
      </c>
      <c r="H10" s="66">
        <v>1250</v>
      </c>
      <c r="I10" s="65" t="s">
        <v>15</v>
      </c>
      <c r="J10" s="66">
        <v>1250</v>
      </c>
      <c r="K10" s="65" t="s">
        <v>15</v>
      </c>
      <c r="L10" s="66">
        <v>1250</v>
      </c>
      <c r="M10" s="65" t="s">
        <v>15</v>
      </c>
      <c r="N10" s="66">
        <v>1250</v>
      </c>
    </row>
    <row r="11" spans="1:14" s="52" customFormat="1" ht="16.5" customHeight="1" x14ac:dyDescent="0.2">
      <c r="A11" s="62" t="s">
        <v>204</v>
      </c>
      <c r="B11" s="60" t="s">
        <v>14</v>
      </c>
      <c r="C11" s="63" t="s">
        <v>15</v>
      </c>
      <c r="D11" s="64">
        <v>680</v>
      </c>
      <c r="E11" s="63" t="s">
        <v>15</v>
      </c>
      <c r="F11" s="64">
        <v>680</v>
      </c>
      <c r="G11" s="63" t="s">
        <v>15</v>
      </c>
      <c r="H11" s="64">
        <v>680</v>
      </c>
      <c r="I11" s="63" t="s">
        <v>15</v>
      </c>
      <c r="J11" s="64">
        <v>714</v>
      </c>
      <c r="K11" s="63" t="s">
        <v>15</v>
      </c>
      <c r="L11" s="64">
        <v>714</v>
      </c>
      <c r="M11" s="63" t="s">
        <v>15</v>
      </c>
      <c r="N11" s="64">
        <v>714</v>
      </c>
    </row>
    <row r="12" spans="1:14" s="52" customFormat="1" ht="16.5" customHeight="1" x14ac:dyDescent="0.2">
      <c r="A12" s="62" t="s">
        <v>205</v>
      </c>
      <c r="B12" s="61" t="s">
        <v>14</v>
      </c>
      <c r="C12" s="65" t="s">
        <v>15</v>
      </c>
      <c r="D12" s="66">
        <v>5601.12</v>
      </c>
      <c r="E12" s="65" t="s">
        <v>15</v>
      </c>
      <c r="F12" s="66">
        <v>7465.92</v>
      </c>
      <c r="G12" s="65" t="s">
        <v>15</v>
      </c>
      <c r="H12" s="66">
        <v>3440</v>
      </c>
      <c r="I12" s="65" t="s">
        <v>15</v>
      </c>
      <c r="J12" s="66">
        <v>5601.12</v>
      </c>
      <c r="K12" s="65" t="s">
        <v>15</v>
      </c>
      <c r="L12" s="66">
        <v>7465.92</v>
      </c>
      <c r="M12" s="65" t="s">
        <v>15</v>
      </c>
      <c r="N12" s="127">
        <v>13440</v>
      </c>
    </row>
    <row r="13" spans="1:14" s="52" customFormat="1" ht="16.5" customHeight="1" x14ac:dyDescent="0.2">
      <c r="A13" s="62" t="s">
        <v>206</v>
      </c>
      <c r="B13" s="60" t="s">
        <v>14</v>
      </c>
      <c r="C13" s="63" t="s">
        <v>15</v>
      </c>
      <c r="D13" s="67">
        <v>1400.28</v>
      </c>
      <c r="E13" s="63" t="s">
        <v>15</v>
      </c>
      <c r="F13" s="67">
        <v>1166.55</v>
      </c>
      <c r="G13" s="63" t="s">
        <v>15</v>
      </c>
      <c r="H13" s="67">
        <v>2100</v>
      </c>
      <c r="I13" s="63" t="s">
        <v>15</v>
      </c>
      <c r="J13" s="67">
        <v>1470.29</v>
      </c>
      <c r="K13" s="63" t="s">
        <v>15</v>
      </c>
      <c r="L13" s="67">
        <v>1224.8800000000001</v>
      </c>
      <c r="M13" s="63" t="s">
        <v>15</v>
      </c>
      <c r="N13" s="128">
        <v>2205</v>
      </c>
    </row>
    <row r="14" spans="1:14" s="52" customFormat="1" ht="16.5" customHeight="1" x14ac:dyDescent="0.2">
      <c r="A14" s="62" t="s">
        <v>207</v>
      </c>
      <c r="B14" s="61" t="s">
        <v>14</v>
      </c>
      <c r="C14" s="65" t="s">
        <v>15</v>
      </c>
      <c r="D14" s="66">
        <v>1500.3</v>
      </c>
      <c r="E14" s="65" t="s">
        <v>15</v>
      </c>
      <c r="F14" s="66">
        <v>1999.8</v>
      </c>
      <c r="G14" s="65" t="s">
        <v>15</v>
      </c>
      <c r="H14" s="66">
        <v>3600</v>
      </c>
      <c r="I14" s="65" t="s">
        <v>15</v>
      </c>
      <c r="J14" s="66">
        <v>1500.3</v>
      </c>
      <c r="K14" s="65" t="s">
        <v>15</v>
      </c>
      <c r="L14" s="66">
        <v>1999.8</v>
      </c>
      <c r="M14" s="65" t="s">
        <v>15</v>
      </c>
      <c r="N14" s="127">
        <v>3600</v>
      </c>
    </row>
    <row r="15" spans="1:14" s="52" customFormat="1" ht="16.5" customHeight="1" x14ac:dyDescent="0.2">
      <c r="A15" s="62" t="s">
        <v>208</v>
      </c>
      <c r="B15" s="60" t="s">
        <v>14</v>
      </c>
      <c r="C15" s="63" t="s">
        <v>15</v>
      </c>
      <c r="D15" s="67">
        <v>2250.9299999999998</v>
      </c>
      <c r="E15" s="63" t="s">
        <v>15</v>
      </c>
      <c r="F15" s="67">
        <v>2250.9299999999998</v>
      </c>
      <c r="G15" s="63" t="s">
        <v>15</v>
      </c>
      <c r="H15" s="67">
        <v>2728.4</v>
      </c>
      <c r="I15" s="63" t="s">
        <v>15</v>
      </c>
      <c r="J15" s="67">
        <v>2363.48</v>
      </c>
      <c r="K15" s="63" t="s">
        <v>15</v>
      </c>
      <c r="L15" s="67">
        <v>2363.48</v>
      </c>
      <c r="M15" s="63" t="s">
        <v>15</v>
      </c>
      <c r="N15" s="128">
        <v>2864.82</v>
      </c>
    </row>
    <row r="16" spans="1:14" s="52" customFormat="1" ht="16.5" customHeight="1" x14ac:dyDescent="0.2">
      <c r="A16" s="62" t="s">
        <v>209</v>
      </c>
      <c r="B16" s="61" t="s">
        <v>14</v>
      </c>
      <c r="C16" s="65" t="s">
        <v>15</v>
      </c>
      <c r="D16" s="66">
        <v>8045.07</v>
      </c>
      <c r="E16" s="65" t="s">
        <v>15</v>
      </c>
      <c r="F16" s="66">
        <v>8045.07</v>
      </c>
      <c r="G16" s="65" t="s">
        <v>15</v>
      </c>
      <c r="H16" s="66">
        <v>9751.6</v>
      </c>
      <c r="I16" s="65" t="s">
        <v>15</v>
      </c>
      <c r="J16" s="66">
        <v>8045.07</v>
      </c>
      <c r="K16" s="65" t="s">
        <v>15</v>
      </c>
      <c r="L16" s="66">
        <v>8045.07</v>
      </c>
      <c r="M16" s="65" t="s">
        <v>15</v>
      </c>
      <c r="N16" s="127">
        <v>9751.6</v>
      </c>
    </row>
    <row r="17" spans="1:14" s="52" customFormat="1" ht="16.5" customHeight="1" x14ac:dyDescent="0.2">
      <c r="A17" s="70" t="s">
        <v>45</v>
      </c>
      <c r="B17" s="60" t="s">
        <v>14</v>
      </c>
      <c r="C17" s="129" t="s">
        <v>15</v>
      </c>
      <c r="D17" s="130">
        <v>21510</v>
      </c>
      <c r="E17" s="129" t="s">
        <v>15</v>
      </c>
      <c r="F17" s="72">
        <v>23640</v>
      </c>
      <c r="G17" s="129" t="s">
        <v>15</v>
      </c>
      <c r="H17" s="72">
        <v>34330</v>
      </c>
      <c r="I17" s="129" t="s">
        <v>15</v>
      </c>
      <c r="J17" s="130">
        <v>21760</v>
      </c>
      <c r="K17" s="129" t="s">
        <v>15</v>
      </c>
      <c r="L17" s="72">
        <v>23880</v>
      </c>
      <c r="M17" s="129" t="s">
        <v>15</v>
      </c>
      <c r="N17" s="130">
        <v>34640</v>
      </c>
    </row>
    <row r="18" spans="1:14" s="52" customFormat="1" ht="16.5" customHeight="1" x14ac:dyDescent="0.2">
      <c r="A18" s="267" t="s">
        <v>210</v>
      </c>
      <c r="B18" s="268"/>
      <c r="C18" s="268"/>
      <c r="D18" s="268"/>
      <c r="E18" s="268"/>
      <c r="F18" s="268"/>
      <c r="G18" s="268"/>
      <c r="H18" s="268"/>
      <c r="I18" s="268"/>
      <c r="J18" s="268"/>
      <c r="K18" s="268"/>
      <c r="L18" s="268"/>
      <c r="M18" s="268"/>
      <c r="N18" s="268"/>
    </row>
    <row r="19" spans="1:14" s="52" customFormat="1" ht="16.5" customHeight="1" x14ac:dyDescent="0.2">
      <c r="A19" s="62" t="s">
        <v>211</v>
      </c>
      <c r="B19" s="60" t="s">
        <v>14</v>
      </c>
      <c r="C19" s="63" t="s">
        <v>15</v>
      </c>
      <c r="D19" s="64">
        <v>930</v>
      </c>
      <c r="E19" s="63" t="s">
        <v>15</v>
      </c>
      <c r="F19" s="64">
        <v>930</v>
      </c>
      <c r="G19" s="63" t="s">
        <v>15</v>
      </c>
      <c r="H19" s="64">
        <v>930</v>
      </c>
      <c r="I19" s="63" t="s">
        <v>15</v>
      </c>
      <c r="J19" s="64">
        <v>980</v>
      </c>
      <c r="K19" s="63" t="s">
        <v>15</v>
      </c>
      <c r="L19" s="64">
        <v>980</v>
      </c>
      <c r="M19" s="63" t="s">
        <v>15</v>
      </c>
      <c r="N19" s="131">
        <v>980</v>
      </c>
    </row>
    <row r="20" spans="1:14" s="52" customFormat="1" ht="16.5" customHeight="1" x14ac:dyDescent="0.2">
      <c r="A20" s="62" t="s">
        <v>212</v>
      </c>
      <c r="B20" s="61" t="s">
        <v>14</v>
      </c>
      <c r="C20" s="65" t="s">
        <v>15</v>
      </c>
      <c r="D20" s="73">
        <v>500</v>
      </c>
      <c r="E20" s="65" t="s">
        <v>15</v>
      </c>
      <c r="F20" s="73">
        <v>670</v>
      </c>
      <c r="G20" s="65" t="s">
        <v>15</v>
      </c>
      <c r="H20" s="66">
        <v>1200</v>
      </c>
      <c r="I20" s="65" t="s">
        <v>15</v>
      </c>
      <c r="J20" s="73">
        <v>500</v>
      </c>
      <c r="K20" s="65" t="s">
        <v>15</v>
      </c>
      <c r="L20" s="73">
        <v>670</v>
      </c>
      <c r="M20" s="65" t="s">
        <v>15</v>
      </c>
      <c r="N20" s="127">
        <v>1200</v>
      </c>
    </row>
    <row r="21" spans="1:14" s="52" customFormat="1" ht="16.5" customHeight="1" x14ac:dyDescent="0.2">
      <c r="A21" s="62" t="s">
        <v>213</v>
      </c>
      <c r="B21" s="60" t="s">
        <v>14</v>
      </c>
      <c r="C21" s="63" t="s">
        <v>15</v>
      </c>
      <c r="D21" s="64">
        <v>910</v>
      </c>
      <c r="E21" s="63" t="s">
        <v>15</v>
      </c>
      <c r="F21" s="64">
        <v>910</v>
      </c>
      <c r="G21" s="63" t="s">
        <v>15</v>
      </c>
      <c r="H21" s="67">
        <v>1100</v>
      </c>
      <c r="I21" s="63" t="s">
        <v>15</v>
      </c>
      <c r="J21" s="64">
        <v>910</v>
      </c>
      <c r="K21" s="63" t="s">
        <v>15</v>
      </c>
      <c r="L21" s="64">
        <v>910</v>
      </c>
      <c r="M21" s="63" t="s">
        <v>15</v>
      </c>
      <c r="N21" s="128">
        <v>1100</v>
      </c>
    </row>
    <row r="22" spans="1:14" s="52" customFormat="1" ht="16.5" customHeight="1" x14ac:dyDescent="0.2">
      <c r="A22" s="62" t="s">
        <v>214</v>
      </c>
      <c r="B22" s="61" t="s">
        <v>14</v>
      </c>
      <c r="C22" s="65" t="s">
        <v>15</v>
      </c>
      <c r="D22" s="73">
        <v>500</v>
      </c>
      <c r="E22" s="65" t="s">
        <v>15</v>
      </c>
      <c r="F22" s="73">
        <v>500</v>
      </c>
      <c r="G22" s="65" t="s">
        <v>15</v>
      </c>
      <c r="H22" s="73">
        <v>600</v>
      </c>
      <c r="I22" s="65" t="s">
        <v>15</v>
      </c>
      <c r="J22" s="73">
        <v>530</v>
      </c>
      <c r="K22" s="65" t="s">
        <v>15</v>
      </c>
      <c r="L22" s="73">
        <v>530</v>
      </c>
      <c r="M22" s="65" t="s">
        <v>15</v>
      </c>
      <c r="N22" s="132">
        <v>630</v>
      </c>
    </row>
    <row r="23" spans="1:14" s="52" customFormat="1" ht="16.5" customHeight="1" x14ac:dyDescent="0.2">
      <c r="A23" s="62" t="s">
        <v>215</v>
      </c>
      <c r="B23" s="60" t="s">
        <v>14</v>
      </c>
      <c r="C23" s="63" t="s">
        <v>15</v>
      </c>
      <c r="D23" s="74" t="s">
        <v>16</v>
      </c>
      <c r="E23" s="63" t="s">
        <v>15</v>
      </c>
      <c r="F23" s="74" t="s">
        <v>16</v>
      </c>
      <c r="G23" s="63" t="s">
        <v>15</v>
      </c>
      <c r="H23" s="74" t="s">
        <v>16</v>
      </c>
      <c r="I23" s="63" t="s">
        <v>15</v>
      </c>
      <c r="J23" s="74" t="s">
        <v>16</v>
      </c>
      <c r="K23" s="63" t="s">
        <v>15</v>
      </c>
      <c r="L23" s="74" t="s">
        <v>16</v>
      </c>
      <c r="M23" s="63" t="s">
        <v>15</v>
      </c>
      <c r="N23" s="74" t="s">
        <v>16</v>
      </c>
    </row>
    <row r="24" spans="1:14" s="52" customFormat="1" ht="16.5" customHeight="1" x14ac:dyDescent="0.2">
      <c r="A24" s="62" t="s">
        <v>216</v>
      </c>
      <c r="B24" s="61" t="s">
        <v>14</v>
      </c>
      <c r="C24" s="65" t="s">
        <v>15</v>
      </c>
      <c r="D24" s="68" t="s">
        <v>16</v>
      </c>
      <c r="E24" s="65" t="s">
        <v>15</v>
      </c>
      <c r="F24" s="68" t="s">
        <v>16</v>
      </c>
      <c r="G24" s="65" t="s">
        <v>15</v>
      </c>
      <c r="H24" s="68" t="s">
        <v>16</v>
      </c>
      <c r="I24" s="65" t="s">
        <v>15</v>
      </c>
      <c r="J24" s="68" t="s">
        <v>16</v>
      </c>
      <c r="K24" s="65" t="s">
        <v>15</v>
      </c>
      <c r="L24" s="68" t="s">
        <v>16</v>
      </c>
      <c r="M24" s="65" t="s">
        <v>15</v>
      </c>
      <c r="N24" s="68" t="s">
        <v>16</v>
      </c>
    </row>
    <row r="25" spans="1:14" s="52" customFormat="1" ht="16.5" customHeight="1" x14ac:dyDescent="0.2">
      <c r="A25" s="62" t="s">
        <v>217</v>
      </c>
      <c r="B25" s="60" t="s">
        <v>14</v>
      </c>
      <c r="C25" s="63" t="s">
        <v>15</v>
      </c>
      <c r="D25" s="74" t="s">
        <v>16</v>
      </c>
      <c r="E25" s="63" t="s">
        <v>15</v>
      </c>
      <c r="F25" s="74" t="s">
        <v>16</v>
      </c>
      <c r="G25" s="63" t="s">
        <v>15</v>
      </c>
      <c r="H25" s="74" t="s">
        <v>16</v>
      </c>
      <c r="I25" s="63" t="s">
        <v>15</v>
      </c>
      <c r="J25" s="74" t="s">
        <v>16</v>
      </c>
      <c r="K25" s="63" t="s">
        <v>15</v>
      </c>
      <c r="L25" s="74" t="s">
        <v>16</v>
      </c>
      <c r="M25" s="63" t="s">
        <v>15</v>
      </c>
      <c r="N25" s="74" t="s">
        <v>16</v>
      </c>
    </row>
    <row r="26" spans="1:14" s="52" customFormat="1" ht="16.5" customHeight="1" x14ac:dyDescent="0.2">
      <c r="A26" s="62" t="s">
        <v>218</v>
      </c>
      <c r="B26" s="61" t="s">
        <v>14</v>
      </c>
      <c r="C26" s="65" t="s">
        <v>15</v>
      </c>
      <c r="D26" s="68" t="s">
        <v>16</v>
      </c>
      <c r="E26" s="65" t="s">
        <v>15</v>
      </c>
      <c r="F26" s="68" t="s">
        <v>16</v>
      </c>
      <c r="G26" s="65" t="s">
        <v>15</v>
      </c>
      <c r="H26" s="68" t="s">
        <v>16</v>
      </c>
      <c r="I26" s="65" t="s">
        <v>15</v>
      </c>
      <c r="J26" s="68" t="s">
        <v>16</v>
      </c>
      <c r="K26" s="65" t="s">
        <v>15</v>
      </c>
      <c r="L26" s="68" t="s">
        <v>16</v>
      </c>
      <c r="M26" s="65" t="s">
        <v>15</v>
      </c>
      <c r="N26" s="68" t="s">
        <v>16</v>
      </c>
    </row>
    <row r="27" spans="1:14" s="52" customFormat="1" ht="16.5" customHeight="1" x14ac:dyDescent="0.2">
      <c r="A27" s="62" t="s">
        <v>219</v>
      </c>
      <c r="B27" s="60" t="s">
        <v>14</v>
      </c>
      <c r="C27" s="63" t="s">
        <v>15</v>
      </c>
      <c r="D27" s="74" t="s">
        <v>16</v>
      </c>
      <c r="E27" s="63" t="s">
        <v>15</v>
      </c>
      <c r="F27" s="74" t="s">
        <v>16</v>
      </c>
      <c r="G27" s="63" t="s">
        <v>15</v>
      </c>
      <c r="H27" s="74" t="s">
        <v>16</v>
      </c>
      <c r="I27" s="63" t="s">
        <v>15</v>
      </c>
      <c r="J27" s="74" t="s">
        <v>16</v>
      </c>
      <c r="K27" s="63" t="s">
        <v>15</v>
      </c>
      <c r="L27" s="74" t="s">
        <v>16</v>
      </c>
      <c r="M27" s="63" t="s">
        <v>15</v>
      </c>
      <c r="N27" s="74" t="s">
        <v>16</v>
      </c>
    </row>
    <row r="28" spans="1:14" s="52" customFormat="1" ht="16.5" customHeight="1" x14ac:dyDescent="0.2">
      <c r="A28" s="62" t="s">
        <v>220</v>
      </c>
      <c r="B28" s="61" t="s">
        <v>14</v>
      </c>
      <c r="C28" s="65" t="s">
        <v>15</v>
      </c>
      <c r="D28" s="68" t="s">
        <v>16</v>
      </c>
      <c r="E28" s="65" t="s">
        <v>15</v>
      </c>
      <c r="F28" s="68" t="s">
        <v>16</v>
      </c>
      <c r="G28" s="65" t="s">
        <v>15</v>
      </c>
      <c r="H28" s="68" t="s">
        <v>16</v>
      </c>
      <c r="I28" s="65" t="s">
        <v>15</v>
      </c>
      <c r="J28" s="68" t="s">
        <v>16</v>
      </c>
      <c r="K28" s="65" t="s">
        <v>15</v>
      </c>
      <c r="L28" s="68" t="s">
        <v>16</v>
      </c>
      <c r="M28" s="65" t="s">
        <v>15</v>
      </c>
      <c r="N28" s="68" t="s">
        <v>16</v>
      </c>
    </row>
    <row r="29" spans="1:14" s="52" customFormat="1" ht="16.5" customHeight="1" x14ac:dyDescent="0.2">
      <c r="A29" s="62" t="s">
        <v>221</v>
      </c>
      <c r="B29" s="60" t="s">
        <v>14</v>
      </c>
      <c r="C29" s="63" t="s">
        <v>15</v>
      </c>
      <c r="D29" s="128">
        <v>10990</v>
      </c>
      <c r="E29" s="63" t="s">
        <v>15</v>
      </c>
      <c r="F29" s="128">
        <v>10990</v>
      </c>
      <c r="G29" s="63" t="s">
        <v>15</v>
      </c>
      <c r="H29" s="128">
        <v>10990</v>
      </c>
      <c r="I29" s="63" t="s">
        <v>15</v>
      </c>
      <c r="J29" s="128">
        <v>10990</v>
      </c>
      <c r="K29" s="63" t="s">
        <v>15</v>
      </c>
      <c r="L29" s="128">
        <v>10990</v>
      </c>
      <c r="M29" s="63" t="s">
        <v>15</v>
      </c>
      <c r="N29" s="128">
        <v>10990</v>
      </c>
    </row>
    <row r="30" spans="1:14" s="52" customFormat="1" ht="16.5" customHeight="1" x14ac:dyDescent="0.2">
      <c r="A30" s="62" t="s">
        <v>222</v>
      </c>
      <c r="B30" s="61" t="s">
        <v>14</v>
      </c>
      <c r="C30" s="65" t="s">
        <v>15</v>
      </c>
      <c r="D30" s="66">
        <v>12050</v>
      </c>
      <c r="E30" s="65" t="s">
        <v>15</v>
      </c>
      <c r="F30" s="66">
        <v>12050</v>
      </c>
      <c r="G30" s="65" t="s">
        <v>15</v>
      </c>
      <c r="H30" s="66">
        <v>12050</v>
      </c>
      <c r="I30" s="65" t="s">
        <v>15</v>
      </c>
      <c r="J30" s="66">
        <v>12650</v>
      </c>
      <c r="K30" s="65" t="s">
        <v>15</v>
      </c>
      <c r="L30" s="66">
        <v>12650</v>
      </c>
      <c r="M30" s="65" t="s">
        <v>15</v>
      </c>
      <c r="N30" s="66">
        <v>12650</v>
      </c>
    </row>
    <row r="31" spans="1:14" s="52" customFormat="1" ht="16.5" customHeight="1" x14ac:dyDescent="0.2">
      <c r="A31" s="62" t="s">
        <v>223</v>
      </c>
      <c r="B31" s="60" t="s">
        <v>14</v>
      </c>
      <c r="C31" s="63" t="s">
        <v>15</v>
      </c>
      <c r="D31" s="74" t="s">
        <v>16</v>
      </c>
      <c r="E31" s="63" t="s">
        <v>15</v>
      </c>
      <c r="F31" s="74" t="s">
        <v>16</v>
      </c>
      <c r="G31" s="63" t="s">
        <v>15</v>
      </c>
      <c r="H31" s="74" t="s">
        <v>16</v>
      </c>
      <c r="I31" s="63" t="s">
        <v>15</v>
      </c>
      <c r="J31" s="74" t="s">
        <v>16</v>
      </c>
      <c r="K31" s="63" t="s">
        <v>15</v>
      </c>
      <c r="L31" s="74" t="s">
        <v>16</v>
      </c>
      <c r="M31" s="63" t="s">
        <v>15</v>
      </c>
      <c r="N31" s="74" t="s">
        <v>16</v>
      </c>
    </row>
    <row r="32" spans="1:14" s="52" customFormat="1" ht="16.5" customHeight="1" x14ac:dyDescent="0.2">
      <c r="A32" s="62" t="s">
        <v>224</v>
      </c>
      <c r="B32" s="61" t="s">
        <v>14</v>
      </c>
      <c r="C32" s="65" t="s">
        <v>15</v>
      </c>
      <c r="D32" s="68" t="s">
        <v>16</v>
      </c>
      <c r="E32" s="65" t="s">
        <v>15</v>
      </c>
      <c r="F32" s="68" t="s">
        <v>16</v>
      </c>
      <c r="G32" s="65" t="s">
        <v>15</v>
      </c>
      <c r="H32" s="68" t="s">
        <v>16</v>
      </c>
      <c r="I32" s="65" t="s">
        <v>15</v>
      </c>
      <c r="J32" s="68" t="s">
        <v>16</v>
      </c>
      <c r="K32" s="65" t="s">
        <v>15</v>
      </c>
      <c r="L32" s="68" t="s">
        <v>16</v>
      </c>
      <c r="M32" s="65" t="s">
        <v>15</v>
      </c>
      <c r="N32" s="68" t="s">
        <v>16</v>
      </c>
    </row>
    <row r="33" spans="1:14" s="52" customFormat="1" ht="16.5" customHeight="1" x14ac:dyDescent="0.2">
      <c r="A33" s="62" t="s">
        <v>225</v>
      </c>
      <c r="B33" s="60" t="s">
        <v>14</v>
      </c>
      <c r="C33" s="63" t="s">
        <v>15</v>
      </c>
      <c r="D33" s="74" t="s">
        <v>16</v>
      </c>
      <c r="E33" s="63" t="s">
        <v>15</v>
      </c>
      <c r="F33" s="74" t="s">
        <v>16</v>
      </c>
      <c r="G33" s="63" t="s">
        <v>15</v>
      </c>
      <c r="H33" s="74" t="s">
        <v>16</v>
      </c>
      <c r="I33" s="63" t="s">
        <v>15</v>
      </c>
      <c r="J33" s="74" t="s">
        <v>16</v>
      </c>
      <c r="K33" s="63" t="s">
        <v>15</v>
      </c>
      <c r="L33" s="74" t="s">
        <v>16</v>
      </c>
      <c r="M33" s="63" t="s">
        <v>15</v>
      </c>
      <c r="N33" s="74" t="s">
        <v>16</v>
      </c>
    </row>
    <row r="34" spans="1:14" s="52" customFormat="1" ht="16.5" customHeight="1" x14ac:dyDescent="0.2">
      <c r="A34" s="62" t="s">
        <v>226</v>
      </c>
      <c r="B34" s="61" t="s">
        <v>14</v>
      </c>
      <c r="C34" s="65" t="s">
        <v>15</v>
      </c>
      <c r="D34" s="68" t="s">
        <v>16</v>
      </c>
      <c r="E34" s="65" t="s">
        <v>15</v>
      </c>
      <c r="F34" s="68" t="s">
        <v>16</v>
      </c>
      <c r="G34" s="65" t="s">
        <v>15</v>
      </c>
      <c r="H34" s="68" t="s">
        <v>16</v>
      </c>
      <c r="I34" s="65" t="s">
        <v>15</v>
      </c>
      <c r="J34" s="68" t="s">
        <v>16</v>
      </c>
      <c r="K34" s="65" t="s">
        <v>15</v>
      </c>
      <c r="L34" s="68" t="s">
        <v>16</v>
      </c>
      <c r="M34" s="65" t="s">
        <v>15</v>
      </c>
      <c r="N34" s="68" t="s">
        <v>16</v>
      </c>
    </row>
    <row r="35" spans="1:14" s="52" customFormat="1" ht="16.5" customHeight="1" x14ac:dyDescent="0.2">
      <c r="A35" s="62" t="s">
        <v>227</v>
      </c>
      <c r="B35" s="60" t="s">
        <v>14</v>
      </c>
      <c r="C35" s="63" t="s">
        <v>15</v>
      </c>
      <c r="D35" s="80">
        <v>20690</v>
      </c>
      <c r="E35" s="63" t="s">
        <v>15</v>
      </c>
      <c r="F35" s="80">
        <v>20690</v>
      </c>
      <c r="G35" s="63" t="s">
        <v>15</v>
      </c>
      <c r="H35" s="80">
        <v>20690</v>
      </c>
      <c r="I35" s="63" t="s">
        <v>15</v>
      </c>
      <c r="J35" s="80">
        <v>20690</v>
      </c>
      <c r="K35" s="63" t="s">
        <v>15</v>
      </c>
      <c r="L35" s="80">
        <v>20690</v>
      </c>
      <c r="M35" s="63" t="s">
        <v>15</v>
      </c>
      <c r="N35" s="80">
        <v>20690</v>
      </c>
    </row>
    <row r="36" spans="1:14" s="52" customFormat="1" ht="16.5" customHeight="1" x14ac:dyDescent="0.2">
      <c r="A36" s="62" t="s">
        <v>228</v>
      </c>
      <c r="B36" s="61" t="s">
        <v>14</v>
      </c>
      <c r="C36" s="65" t="s">
        <v>15</v>
      </c>
      <c r="D36" s="66">
        <v>22680</v>
      </c>
      <c r="E36" s="65" t="s">
        <v>15</v>
      </c>
      <c r="F36" s="66">
        <v>22680</v>
      </c>
      <c r="G36" s="65" t="s">
        <v>15</v>
      </c>
      <c r="H36" s="66">
        <v>22680</v>
      </c>
      <c r="I36" s="65" t="s">
        <v>15</v>
      </c>
      <c r="J36" s="66">
        <v>23810</v>
      </c>
      <c r="K36" s="65" t="s">
        <v>15</v>
      </c>
      <c r="L36" s="66">
        <v>23810</v>
      </c>
      <c r="M36" s="65" t="s">
        <v>15</v>
      </c>
      <c r="N36" s="66">
        <v>23810</v>
      </c>
    </row>
    <row r="37" spans="1:14" s="52" customFormat="1" ht="16.5" customHeight="1" x14ac:dyDescent="0.2">
      <c r="A37" s="62" t="s">
        <v>229</v>
      </c>
      <c r="B37" s="60" t="s">
        <v>14</v>
      </c>
      <c r="C37" s="63" t="s">
        <v>15</v>
      </c>
      <c r="D37" s="64">
        <v>712</v>
      </c>
      <c r="E37" s="63" t="s">
        <v>15</v>
      </c>
      <c r="F37" s="64">
        <v>712</v>
      </c>
      <c r="G37" s="63" t="s">
        <v>15</v>
      </c>
      <c r="H37" s="64">
        <v>712</v>
      </c>
      <c r="I37" s="63" t="s">
        <v>15</v>
      </c>
      <c r="J37" s="74" t="s">
        <v>16</v>
      </c>
      <c r="K37" s="63" t="s">
        <v>15</v>
      </c>
      <c r="L37" s="74" t="s">
        <v>16</v>
      </c>
      <c r="M37" s="63" t="s">
        <v>15</v>
      </c>
      <c r="N37" s="74" t="s">
        <v>16</v>
      </c>
    </row>
    <row r="38" spans="1:14" s="52" customFormat="1" ht="16.5" customHeight="1" x14ac:dyDescent="0.2">
      <c r="A38" s="62" t="s">
        <v>230</v>
      </c>
      <c r="B38" s="61" t="s">
        <v>14</v>
      </c>
      <c r="C38" s="65" t="s">
        <v>15</v>
      </c>
      <c r="D38" s="66">
        <v>1741</v>
      </c>
      <c r="E38" s="65" t="s">
        <v>15</v>
      </c>
      <c r="F38" s="66">
        <v>1741</v>
      </c>
      <c r="G38" s="65" t="s">
        <v>15</v>
      </c>
      <c r="H38" s="66">
        <v>1741</v>
      </c>
      <c r="I38" s="65" t="s">
        <v>15</v>
      </c>
      <c r="J38" s="68" t="s">
        <v>16</v>
      </c>
      <c r="K38" s="65" t="s">
        <v>15</v>
      </c>
      <c r="L38" s="68" t="s">
        <v>16</v>
      </c>
      <c r="M38" s="65" t="s">
        <v>15</v>
      </c>
      <c r="N38" s="68" t="s">
        <v>16</v>
      </c>
    </row>
    <row r="39" spans="1:14" s="52" customFormat="1" ht="16.5" customHeight="1" x14ac:dyDescent="0.2">
      <c r="A39" s="62" t="s">
        <v>231</v>
      </c>
      <c r="B39" s="60" t="s">
        <v>14</v>
      </c>
      <c r="C39" s="63" t="s">
        <v>15</v>
      </c>
      <c r="D39" s="74" t="s">
        <v>16</v>
      </c>
      <c r="E39" s="63" t="s">
        <v>15</v>
      </c>
      <c r="F39" s="74" t="s">
        <v>16</v>
      </c>
      <c r="G39" s="63" t="s">
        <v>15</v>
      </c>
      <c r="H39" s="74" t="s">
        <v>16</v>
      </c>
      <c r="I39" s="63" t="s">
        <v>15</v>
      </c>
      <c r="J39" s="74" t="s">
        <v>16</v>
      </c>
      <c r="K39" s="63" t="s">
        <v>15</v>
      </c>
      <c r="L39" s="74" t="s">
        <v>16</v>
      </c>
      <c r="M39" s="63" t="s">
        <v>15</v>
      </c>
      <c r="N39" s="74" t="s">
        <v>16</v>
      </c>
    </row>
    <row r="40" spans="1:14" s="52" customFormat="1" ht="16.5" customHeight="1" x14ac:dyDescent="0.2">
      <c r="A40" s="83"/>
      <c r="C40" s="84"/>
      <c r="D40" s="85"/>
      <c r="E40" s="84"/>
      <c r="F40" s="85"/>
      <c r="G40" s="84"/>
      <c r="H40" s="85"/>
      <c r="I40" s="84"/>
      <c r="J40" s="85"/>
      <c r="K40" s="84"/>
      <c r="L40" s="85"/>
      <c r="M40" s="84"/>
      <c r="N40" s="85"/>
    </row>
  </sheetData>
  <mergeCells count="39">
    <mergeCell ref="A1:N1"/>
    <mergeCell ref="M4:N4"/>
    <mergeCell ref="C4:D4"/>
    <mergeCell ref="A18:N18"/>
    <mergeCell ref="A8:N8"/>
    <mergeCell ref="C7:D7"/>
    <mergeCell ref="E7:F7"/>
    <mergeCell ref="G7:H7"/>
    <mergeCell ref="I7:J7"/>
    <mergeCell ref="K7:L7"/>
    <mergeCell ref="M7:N7"/>
    <mergeCell ref="M6:N6"/>
    <mergeCell ref="C5:D5"/>
    <mergeCell ref="E5:F5"/>
    <mergeCell ref="G5:H5"/>
    <mergeCell ref="I5:J5"/>
    <mergeCell ref="K5:L5"/>
    <mergeCell ref="M5:N5"/>
    <mergeCell ref="C6:D6"/>
    <mergeCell ref="E6:F6"/>
    <mergeCell ref="G6:H6"/>
    <mergeCell ref="I6:J6"/>
    <mergeCell ref="K6:L6"/>
    <mergeCell ref="E4:F4"/>
    <mergeCell ref="G4:H4"/>
    <mergeCell ref="M2:N2"/>
    <mergeCell ref="C3:D3"/>
    <mergeCell ref="E3:F3"/>
    <mergeCell ref="G3:H3"/>
    <mergeCell ref="I3:J3"/>
    <mergeCell ref="K3:L3"/>
    <mergeCell ref="M3:N3"/>
    <mergeCell ref="C2:D2"/>
    <mergeCell ref="E2:F2"/>
    <mergeCell ref="G2:H2"/>
    <mergeCell ref="I2:J2"/>
    <mergeCell ref="K2:L2"/>
    <mergeCell ref="I4:J4"/>
    <mergeCell ref="K4:L4"/>
  </mergeCells>
  <pageMargins left="0.7" right="0.7" top="0.75" bottom="0.75" header="0.3" footer="0.3"/>
  <pageSetup paperSize="9" scale="54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theme="0"/>
  </sheetPr>
  <dimension ref="A1:F45"/>
  <sheetViews>
    <sheetView view="pageBreakPreview" zoomScale="80" zoomScaleNormal="100" zoomScaleSheetLayoutView="80" workbookViewId="0">
      <pane xSplit="1" ySplit="2" topLeftCell="B3" activePane="bottomRight" state="frozen"/>
      <selection activeCell="A2" sqref="A2"/>
      <selection pane="topRight" activeCell="A2" sqref="A2"/>
      <selection pane="bottomLeft" activeCell="A2" sqref="A2"/>
      <selection pane="bottomRight" activeCell="A4" sqref="A4"/>
    </sheetView>
  </sheetViews>
  <sheetFormatPr defaultColWidth="9.33203125" defaultRowHeight="12.75" x14ac:dyDescent="0.2"/>
  <cols>
    <col min="1" max="1" width="55" style="55" customWidth="1"/>
    <col min="2" max="2" width="13.33203125" style="55" customWidth="1"/>
    <col min="3" max="3" width="5" style="76" customWidth="1"/>
    <col min="4" max="4" width="13.33203125" style="77" customWidth="1"/>
    <col min="5" max="5" width="5" style="76" customWidth="1"/>
    <col min="6" max="6" width="13.33203125" style="77" customWidth="1"/>
    <col min="7" max="7" width="29.1640625" style="55" customWidth="1"/>
    <col min="8" max="16384" width="9.33203125" style="55"/>
  </cols>
  <sheetData>
    <row r="1" spans="1:6" s="52" customFormat="1" ht="18.75" customHeight="1" x14ac:dyDescent="0.2">
      <c r="A1" s="273" t="s">
        <v>113</v>
      </c>
      <c r="B1" s="273"/>
      <c r="C1" s="273"/>
      <c r="D1" s="273"/>
      <c r="E1" s="273"/>
      <c r="F1" s="273"/>
    </row>
    <row r="2" spans="1:6" s="52" customFormat="1" ht="26.25" customHeight="1" x14ac:dyDescent="0.2">
      <c r="A2" s="78"/>
      <c r="B2" s="54" t="s">
        <v>192</v>
      </c>
      <c r="C2" s="258" t="s">
        <v>193</v>
      </c>
      <c r="D2" s="258"/>
      <c r="E2" s="258" t="s">
        <v>195</v>
      </c>
      <c r="F2" s="258"/>
    </row>
    <row r="3" spans="1:6" s="52" customFormat="1" ht="26.25" customHeight="1" x14ac:dyDescent="0.2">
      <c r="A3" s="79"/>
      <c r="B3" s="57" t="s">
        <v>4</v>
      </c>
      <c r="C3" s="262"/>
      <c r="D3" s="263"/>
      <c r="E3" s="262"/>
      <c r="F3" s="263"/>
    </row>
    <row r="4" spans="1:6" s="52" customFormat="1" ht="16.5" customHeight="1" x14ac:dyDescent="0.2">
      <c r="A4" s="58" t="s">
        <v>197</v>
      </c>
      <c r="B4" s="59"/>
      <c r="C4" s="256" t="s">
        <v>7</v>
      </c>
      <c r="D4" s="257"/>
      <c r="E4" s="256" t="s">
        <v>8</v>
      </c>
      <c r="F4" s="257"/>
    </row>
    <row r="5" spans="1:6" s="52" customFormat="1" ht="16.5" customHeight="1" x14ac:dyDescent="0.2">
      <c r="A5" s="58" t="s">
        <v>198</v>
      </c>
      <c r="B5" s="60" t="s">
        <v>9</v>
      </c>
      <c r="C5" s="260" t="s">
        <v>114</v>
      </c>
      <c r="D5" s="261"/>
      <c r="E5" s="260" t="s">
        <v>114</v>
      </c>
      <c r="F5" s="261"/>
    </row>
    <row r="6" spans="1:6" s="52" customFormat="1" ht="16.5" customHeight="1" x14ac:dyDescent="0.2">
      <c r="A6" s="58" t="s">
        <v>199</v>
      </c>
      <c r="B6" s="61" t="s">
        <v>4</v>
      </c>
      <c r="C6" s="264">
        <v>400</v>
      </c>
      <c r="D6" s="265"/>
      <c r="E6" s="264">
        <v>400</v>
      </c>
      <c r="F6" s="265"/>
    </row>
    <row r="7" spans="1:6" s="52" customFormat="1" ht="16.5" customHeight="1" x14ac:dyDescent="0.2">
      <c r="A7" s="58" t="s">
        <v>200</v>
      </c>
      <c r="B7" s="60" t="s">
        <v>13</v>
      </c>
      <c r="C7" s="269">
        <v>20</v>
      </c>
      <c r="D7" s="270"/>
      <c r="E7" s="269">
        <v>20</v>
      </c>
      <c r="F7" s="270"/>
    </row>
    <row r="8" spans="1:6" s="52" customFormat="1" ht="16.5" customHeight="1" x14ac:dyDescent="0.2">
      <c r="A8" s="267" t="s">
        <v>201</v>
      </c>
      <c r="B8" s="268"/>
      <c r="C8" s="268"/>
      <c r="D8" s="268"/>
      <c r="E8" s="268"/>
      <c r="F8" s="268"/>
    </row>
    <row r="9" spans="1:6" s="52" customFormat="1" ht="16.5" customHeight="1" x14ac:dyDescent="0.2">
      <c r="A9" s="62" t="s">
        <v>235</v>
      </c>
      <c r="B9" s="60" t="s">
        <v>14</v>
      </c>
      <c r="C9" s="63" t="s">
        <v>15</v>
      </c>
      <c r="D9" s="64">
        <v>780</v>
      </c>
      <c r="E9" s="63" t="s">
        <v>15</v>
      </c>
      <c r="F9" s="64">
        <v>819</v>
      </c>
    </row>
    <row r="10" spans="1:6" s="52" customFormat="1" ht="16.5" customHeight="1" x14ac:dyDescent="0.2">
      <c r="A10" s="62" t="s">
        <v>203</v>
      </c>
      <c r="B10" s="61" t="s">
        <v>14</v>
      </c>
      <c r="C10" s="65" t="s">
        <v>15</v>
      </c>
      <c r="D10" s="66">
        <v>1250</v>
      </c>
      <c r="E10" s="65" t="s">
        <v>15</v>
      </c>
      <c r="F10" s="66">
        <v>1250</v>
      </c>
    </row>
    <row r="11" spans="1:6" s="52" customFormat="1" ht="16.5" customHeight="1" x14ac:dyDescent="0.2">
      <c r="A11" s="62" t="s">
        <v>204</v>
      </c>
      <c r="B11" s="60" t="s">
        <v>14</v>
      </c>
      <c r="C11" s="63" t="s">
        <v>15</v>
      </c>
      <c r="D11" s="64">
        <v>680</v>
      </c>
      <c r="E11" s="63" t="s">
        <v>15</v>
      </c>
      <c r="F11" s="64">
        <v>714</v>
      </c>
    </row>
    <row r="12" spans="1:6" s="52" customFormat="1" ht="16.5" customHeight="1" x14ac:dyDescent="0.2">
      <c r="A12" s="62" t="s">
        <v>205</v>
      </c>
      <c r="B12" s="61" t="s">
        <v>14</v>
      </c>
      <c r="C12" s="65" t="s">
        <v>15</v>
      </c>
      <c r="D12" s="66">
        <v>3654</v>
      </c>
      <c r="E12" s="65" t="s">
        <v>15</v>
      </c>
      <c r="F12" s="66">
        <v>3654</v>
      </c>
    </row>
    <row r="13" spans="1:6" s="52" customFormat="1" ht="16.5" customHeight="1" x14ac:dyDescent="0.2">
      <c r="A13" s="62" t="s">
        <v>206</v>
      </c>
      <c r="B13" s="60" t="s">
        <v>14</v>
      </c>
      <c r="C13" s="63" t="s">
        <v>15</v>
      </c>
      <c r="D13" s="64">
        <v>420</v>
      </c>
      <c r="E13" s="63" t="s">
        <v>15</v>
      </c>
      <c r="F13" s="64">
        <v>441</v>
      </c>
    </row>
    <row r="14" spans="1:6" s="52" customFormat="1" ht="16.5" customHeight="1" x14ac:dyDescent="0.2">
      <c r="A14" s="62" t="s">
        <v>207</v>
      </c>
      <c r="B14" s="61" t="s">
        <v>14</v>
      </c>
      <c r="C14" s="65" t="s">
        <v>15</v>
      </c>
      <c r="D14" s="73">
        <v>360</v>
      </c>
      <c r="E14" s="65" t="s">
        <v>15</v>
      </c>
      <c r="F14" s="73">
        <v>360</v>
      </c>
    </row>
    <row r="15" spans="1:6" s="52" customFormat="1" ht="16.5" customHeight="1" x14ac:dyDescent="0.2">
      <c r="A15" s="62" t="s">
        <v>208</v>
      </c>
      <c r="B15" s="60" t="s">
        <v>14</v>
      </c>
      <c r="C15" s="63" t="s">
        <v>15</v>
      </c>
      <c r="D15" s="74" t="s">
        <v>16</v>
      </c>
      <c r="E15" s="63" t="s">
        <v>15</v>
      </c>
      <c r="F15" s="74" t="s">
        <v>16</v>
      </c>
    </row>
    <row r="16" spans="1:6" s="52" customFormat="1" ht="16.5" customHeight="1" x14ac:dyDescent="0.2">
      <c r="A16" s="62" t="s">
        <v>209</v>
      </c>
      <c r="B16" s="61" t="s">
        <v>14</v>
      </c>
      <c r="C16" s="65" t="s">
        <v>15</v>
      </c>
      <c r="D16" s="68" t="s">
        <v>16</v>
      </c>
      <c r="E16" s="65" t="s">
        <v>15</v>
      </c>
      <c r="F16" s="68" t="s">
        <v>16</v>
      </c>
    </row>
    <row r="17" spans="1:6" s="52" customFormat="1" ht="16.5" customHeight="1" x14ac:dyDescent="0.2">
      <c r="A17" s="70" t="s">
        <v>45</v>
      </c>
      <c r="B17" s="60" t="s">
        <v>14</v>
      </c>
      <c r="C17" s="71" t="s">
        <v>15</v>
      </c>
      <c r="D17" s="72">
        <v>7140</v>
      </c>
      <c r="E17" s="71" t="s">
        <v>15</v>
      </c>
      <c r="F17" s="72">
        <v>7240</v>
      </c>
    </row>
    <row r="18" spans="1:6" s="52" customFormat="1" ht="16.5" customHeight="1" x14ac:dyDescent="0.2">
      <c r="A18" s="267" t="s">
        <v>210</v>
      </c>
      <c r="B18" s="268"/>
      <c r="C18" s="268"/>
      <c r="D18" s="268"/>
      <c r="E18" s="268"/>
      <c r="F18" s="268"/>
    </row>
    <row r="19" spans="1:6" s="52" customFormat="1" ht="16.5" customHeight="1" x14ac:dyDescent="0.2">
      <c r="A19" s="62" t="s">
        <v>211</v>
      </c>
      <c r="B19" s="60" t="s">
        <v>14</v>
      </c>
      <c r="C19" s="63" t="s">
        <v>15</v>
      </c>
      <c r="D19" s="64">
        <v>930</v>
      </c>
      <c r="E19" s="63" t="s">
        <v>15</v>
      </c>
      <c r="F19" s="64">
        <v>980</v>
      </c>
    </row>
    <row r="20" spans="1:6" s="52" customFormat="1" ht="16.5" customHeight="1" x14ac:dyDescent="0.2">
      <c r="A20" s="62" t="s">
        <v>212</v>
      </c>
      <c r="B20" s="61" t="s">
        <v>14</v>
      </c>
      <c r="C20" s="65" t="s">
        <v>15</v>
      </c>
      <c r="D20" s="73">
        <v>120</v>
      </c>
      <c r="E20" s="65" t="s">
        <v>15</v>
      </c>
      <c r="F20" s="73">
        <v>120</v>
      </c>
    </row>
    <row r="21" spans="1:6" s="52" customFormat="1" ht="16.5" customHeight="1" x14ac:dyDescent="0.2">
      <c r="A21" s="62" t="s">
        <v>213</v>
      </c>
      <c r="B21" s="60" t="s">
        <v>14</v>
      </c>
      <c r="C21" s="63" t="s">
        <v>15</v>
      </c>
      <c r="D21" s="64">
        <v>590</v>
      </c>
      <c r="E21" s="63" t="s">
        <v>15</v>
      </c>
      <c r="F21" s="64">
        <v>590</v>
      </c>
    </row>
    <row r="22" spans="1:6" s="52" customFormat="1" ht="16.5" customHeight="1" x14ac:dyDescent="0.2">
      <c r="A22" s="62" t="s">
        <v>214</v>
      </c>
      <c r="B22" s="61" t="s">
        <v>14</v>
      </c>
      <c r="C22" s="65" t="s">
        <v>15</v>
      </c>
      <c r="D22" s="73">
        <v>300</v>
      </c>
      <c r="E22" s="65" t="s">
        <v>15</v>
      </c>
      <c r="F22" s="73">
        <v>320</v>
      </c>
    </row>
    <row r="23" spans="1:6" s="52" customFormat="1" ht="16.5" customHeight="1" x14ac:dyDescent="0.2">
      <c r="A23" s="62" t="s">
        <v>215</v>
      </c>
      <c r="B23" s="60" t="s">
        <v>14</v>
      </c>
      <c r="C23" s="63" t="s">
        <v>15</v>
      </c>
      <c r="D23" s="74" t="s">
        <v>16</v>
      </c>
      <c r="E23" s="63" t="s">
        <v>15</v>
      </c>
      <c r="F23" s="74" t="s">
        <v>16</v>
      </c>
    </row>
    <row r="24" spans="1:6" s="52" customFormat="1" ht="16.5" customHeight="1" x14ac:dyDescent="0.2">
      <c r="A24" s="62" t="s">
        <v>216</v>
      </c>
      <c r="B24" s="61" t="s">
        <v>14</v>
      </c>
      <c r="C24" s="65" t="s">
        <v>15</v>
      </c>
      <c r="D24" s="68" t="s">
        <v>16</v>
      </c>
      <c r="E24" s="65" t="s">
        <v>15</v>
      </c>
      <c r="F24" s="68" t="s">
        <v>16</v>
      </c>
    </row>
    <row r="25" spans="1:6" s="52" customFormat="1" ht="16.5" customHeight="1" x14ac:dyDescent="0.2">
      <c r="A25" s="62" t="s">
        <v>217</v>
      </c>
      <c r="B25" s="60" t="s">
        <v>14</v>
      </c>
      <c r="C25" s="63" t="s">
        <v>15</v>
      </c>
      <c r="D25" s="67">
        <v>3590</v>
      </c>
      <c r="E25" s="63" t="s">
        <v>15</v>
      </c>
      <c r="F25" s="67">
        <v>3590</v>
      </c>
    </row>
    <row r="26" spans="1:6" s="52" customFormat="1" ht="16.5" customHeight="1" x14ac:dyDescent="0.2">
      <c r="A26" s="62" t="s">
        <v>218</v>
      </c>
      <c r="B26" s="61" t="s">
        <v>14</v>
      </c>
      <c r="C26" s="65" t="s">
        <v>15</v>
      </c>
      <c r="D26" s="73">
        <v>870</v>
      </c>
      <c r="E26" s="65" t="s">
        <v>15</v>
      </c>
      <c r="F26" s="73">
        <v>910</v>
      </c>
    </row>
    <row r="27" spans="1:6" s="52" customFormat="1" ht="16.5" customHeight="1" x14ac:dyDescent="0.2">
      <c r="A27" s="62" t="s">
        <v>219</v>
      </c>
      <c r="B27" s="60" t="s">
        <v>14</v>
      </c>
      <c r="C27" s="63" t="s">
        <v>15</v>
      </c>
      <c r="D27" s="74" t="s">
        <v>16</v>
      </c>
      <c r="E27" s="63" t="s">
        <v>15</v>
      </c>
      <c r="F27" s="74" t="s">
        <v>16</v>
      </c>
    </row>
    <row r="28" spans="1:6" s="52" customFormat="1" ht="16.5" customHeight="1" x14ac:dyDescent="0.2">
      <c r="A28" s="62" t="s">
        <v>220</v>
      </c>
      <c r="B28" s="61" t="s">
        <v>14</v>
      </c>
      <c r="C28" s="65" t="s">
        <v>15</v>
      </c>
      <c r="D28" s="68" t="s">
        <v>16</v>
      </c>
      <c r="E28" s="65" t="s">
        <v>15</v>
      </c>
      <c r="F28" s="68" t="s">
        <v>16</v>
      </c>
    </row>
    <row r="29" spans="1:6" s="52" customFormat="1" ht="16.5" customHeight="1" x14ac:dyDescent="0.2">
      <c r="A29" s="62" t="s">
        <v>221</v>
      </c>
      <c r="B29" s="60" t="s">
        <v>14</v>
      </c>
      <c r="C29" s="63" t="s">
        <v>15</v>
      </c>
      <c r="D29" s="74" t="s">
        <v>16</v>
      </c>
      <c r="E29" s="63" t="s">
        <v>15</v>
      </c>
      <c r="F29" s="74" t="s">
        <v>16</v>
      </c>
    </row>
    <row r="30" spans="1:6" s="52" customFormat="1" ht="16.5" customHeight="1" x14ac:dyDescent="0.2">
      <c r="A30" s="62" t="s">
        <v>222</v>
      </c>
      <c r="B30" s="61" t="s">
        <v>14</v>
      </c>
      <c r="C30" s="65" t="s">
        <v>15</v>
      </c>
      <c r="D30" s="68" t="s">
        <v>16</v>
      </c>
      <c r="E30" s="65" t="s">
        <v>15</v>
      </c>
      <c r="F30" s="68" t="s">
        <v>16</v>
      </c>
    </row>
    <row r="31" spans="1:6" s="52" customFormat="1" ht="16.5" customHeight="1" x14ac:dyDescent="0.2">
      <c r="A31" s="62" t="s">
        <v>223</v>
      </c>
      <c r="B31" s="60" t="s">
        <v>14</v>
      </c>
      <c r="C31" s="63" t="s">
        <v>15</v>
      </c>
      <c r="D31" s="74" t="s">
        <v>16</v>
      </c>
      <c r="E31" s="63" t="s">
        <v>15</v>
      </c>
      <c r="F31" s="74" t="s">
        <v>16</v>
      </c>
    </row>
    <row r="32" spans="1:6" s="52" customFormat="1" ht="16.5" customHeight="1" x14ac:dyDescent="0.2">
      <c r="A32" s="62" t="s">
        <v>224</v>
      </c>
      <c r="B32" s="61" t="s">
        <v>14</v>
      </c>
      <c r="C32" s="65" t="s">
        <v>15</v>
      </c>
      <c r="D32" s="68" t="s">
        <v>16</v>
      </c>
      <c r="E32" s="65" t="s">
        <v>15</v>
      </c>
      <c r="F32" s="68" t="s">
        <v>16</v>
      </c>
    </row>
    <row r="33" spans="1:6" s="52" customFormat="1" ht="16.5" customHeight="1" x14ac:dyDescent="0.2">
      <c r="A33" s="62" t="s">
        <v>225</v>
      </c>
      <c r="B33" s="60" t="s">
        <v>14</v>
      </c>
      <c r="C33" s="63" t="s">
        <v>15</v>
      </c>
      <c r="D33" s="74" t="s">
        <v>16</v>
      </c>
      <c r="E33" s="63" t="s">
        <v>15</v>
      </c>
      <c r="F33" s="74" t="s">
        <v>16</v>
      </c>
    </row>
    <row r="34" spans="1:6" s="52" customFormat="1" ht="16.5" customHeight="1" x14ac:dyDescent="0.2">
      <c r="A34" s="62" t="s">
        <v>226</v>
      </c>
      <c r="B34" s="61" t="s">
        <v>14</v>
      </c>
      <c r="C34" s="65" t="s">
        <v>15</v>
      </c>
      <c r="D34" s="68" t="s">
        <v>16</v>
      </c>
      <c r="E34" s="65" t="s">
        <v>15</v>
      </c>
      <c r="F34" s="68" t="s">
        <v>16</v>
      </c>
    </row>
    <row r="35" spans="1:6" s="52" customFormat="1" ht="16.5" customHeight="1" x14ac:dyDescent="0.2">
      <c r="A35" s="62" t="s">
        <v>227</v>
      </c>
      <c r="B35" s="60" t="s">
        <v>14</v>
      </c>
      <c r="C35" s="63" t="s">
        <v>15</v>
      </c>
      <c r="D35" s="74" t="s">
        <v>16</v>
      </c>
      <c r="E35" s="63" t="s">
        <v>15</v>
      </c>
      <c r="F35" s="74" t="s">
        <v>16</v>
      </c>
    </row>
    <row r="36" spans="1:6" s="52" customFormat="1" ht="16.5" customHeight="1" x14ac:dyDescent="0.2">
      <c r="A36" s="62" t="s">
        <v>228</v>
      </c>
      <c r="B36" s="61" t="s">
        <v>14</v>
      </c>
      <c r="C36" s="65" t="s">
        <v>15</v>
      </c>
      <c r="D36" s="68" t="s">
        <v>16</v>
      </c>
      <c r="E36" s="65" t="s">
        <v>15</v>
      </c>
      <c r="F36" s="68" t="s">
        <v>16</v>
      </c>
    </row>
    <row r="37" spans="1:6" s="52" customFormat="1" ht="16.5" customHeight="1" x14ac:dyDescent="0.2">
      <c r="A37" s="62" t="s">
        <v>229</v>
      </c>
      <c r="B37" s="60" t="s">
        <v>14</v>
      </c>
      <c r="C37" s="63" t="s">
        <v>15</v>
      </c>
      <c r="D37" s="74" t="s">
        <v>16</v>
      </c>
      <c r="E37" s="63" t="s">
        <v>15</v>
      </c>
      <c r="F37" s="74" t="s">
        <v>16</v>
      </c>
    </row>
    <row r="38" spans="1:6" s="52" customFormat="1" ht="16.5" customHeight="1" x14ac:dyDescent="0.2">
      <c r="A38" s="62" t="s">
        <v>230</v>
      </c>
      <c r="B38" s="61" t="s">
        <v>14</v>
      </c>
      <c r="C38" s="65" t="s">
        <v>15</v>
      </c>
      <c r="D38" s="68" t="s">
        <v>16</v>
      </c>
      <c r="E38" s="65" t="s">
        <v>15</v>
      </c>
      <c r="F38" s="68" t="s">
        <v>16</v>
      </c>
    </row>
    <row r="39" spans="1:6" s="52" customFormat="1" ht="16.5" customHeight="1" x14ac:dyDescent="0.2">
      <c r="A39" s="62" t="s">
        <v>231</v>
      </c>
      <c r="B39" s="60" t="s">
        <v>14</v>
      </c>
      <c r="C39" s="63" t="s">
        <v>15</v>
      </c>
      <c r="D39" s="74" t="s">
        <v>16</v>
      </c>
      <c r="E39" s="63" t="s">
        <v>15</v>
      </c>
      <c r="F39" s="74" t="s">
        <v>16</v>
      </c>
    </row>
    <row r="40" spans="1:6" s="52" customFormat="1" ht="16.5" customHeight="1" x14ac:dyDescent="0.2">
      <c r="A40" s="83"/>
      <c r="C40" s="84"/>
      <c r="D40" s="85"/>
      <c r="E40" s="84"/>
      <c r="F40" s="85"/>
    </row>
    <row r="41" spans="1:6" s="52" customFormat="1" ht="16.5" customHeight="1" x14ac:dyDescent="0.2">
      <c r="C41" s="84"/>
      <c r="D41" s="85"/>
      <c r="E41" s="84"/>
      <c r="F41" s="85"/>
    </row>
    <row r="42" spans="1:6" s="52" customFormat="1" ht="16.5" customHeight="1" x14ac:dyDescent="0.2">
      <c r="C42" s="84"/>
      <c r="D42" s="85"/>
      <c r="E42" s="84"/>
      <c r="F42" s="85"/>
    </row>
    <row r="43" spans="1:6" s="52" customFormat="1" ht="16.5" customHeight="1" x14ac:dyDescent="0.2">
      <c r="C43" s="84"/>
      <c r="D43" s="85"/>
      <c r="E43" s="84"/>
      <c r="F43" s="85"/>
    </row>
    <row r="44" spans="1:6" s="52" customFormat="1" ht="16.5" customHeight="1" x14ac:dyDescent="0.2">
      <c r="C44" s="84"/>
      <c r="D44" s="85"/>
      <c r="E44" s="84"/>
      <c r="F44" s="85"/>
    </row>
    <row r="45" spans="1:6" s="52" customFormat="1" ht="16.5" customHeight="1" x14ac:dyDescent="0.2">
      <c r="C45" s="84"/>
      <c r="D45" s="85"/>
      <c r="E45" s="84"/>
      <c r="F45" s="85"/>
    </row>
  </sheetData>
  <mergeCells count="15">
    <mergeCell ref="A1:F1"/>
    <mergeCell ref="A8:F8"/>
    <mergeCell ref="A18:F18"/>
    <mergeCell ref="C5:D5"/>
    <mergeCell ref="E5:F5"/>
    <mergeCell ref="C6:D6"/>
    <mergeCell ref="E6:F6"/>
    <mergeCell ref="C7:D7"/>
    <mergeCell ref="E7:F7"/>
    <mergeCell ref="C2:D2"/>
    <mergeCell ref="E2:F2"/>
    <mergeCell ref="C3:D3"/>
    <mergeCell ref="E3:F3"/>
    <mergeCell ref="C4:D4"/>
    <mergeCell ref="E4:F4"/>
  </mergeCells>
  <pageMargins left="0.7" right="0.7" top="0.75" bottom="0.75" header="0.3" footer="0.3"/>
  <pageSetup paperSize="9" scale="9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F2903007EE0844F8CD9BC3F70BD6358" ma:contentTypeVersion="10" ma:contentTypeDescription="Creare un nuovo documento." ma:contentTypeScope="" ma:versionID="91f8f60ed5428571541f37c327243094">
  <xsd:schema xmlns:xsd="http://www.w3.org/2001/XMLSchema" xmlns:xs="http://www.w3.org/2001/XMLSchema" xmlns:p="http://schemas.microsoft.com/office/2006/metadata/properties" xmlns:ns3="7975fab4-f0c5-4ba0-943a-20fc7b77d824" targetNamespace="http://schemas.microsoft.com/office/2006/metadata/properties" ma:root="true" ma:fieldsID="fb47614a958468fe74506db3153821ef" ns3:_="">
    <xsd:import namespace="7975fab4-f0c5-4ba0-943a-20fc7b77d824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_activity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75fab4-f0c5-4ba0-943a-20fc7b77d824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activity" ma:index="13" nillable="true" ma:displayName="_activity" ma:hidden="true" ma:internalName="_activity">
      <xsd:simpleType>
        <xsd:restriction base="dms:Note"/>
      </xsd:simpleType>
    </xsd:element>
    <xsd:element name="MediaServiceSystemTags" ma:index="1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7975fab4-f0c5-4ba0-943a-20fc7b77d824" xsi:nil="true"/>
  </documentManagement>
</p:properties>
</file>

<file path=customXml/itemProps1.xml><?xml version="1.0" encoding="utf-8"?>
<ds:datastoreItem xmlns:ds="http://schemas.openxmlformats.org/officeDocument/2006/customXml" ds:itemID="{F83E3C0C-E16D-4995-BA72-D2A81208832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975fab4-f0c5-4ba0-943a-20fc7b77d82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6338631-8FA4-4FD2-BB62-1BBAAB08CEC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A1851ED-2990-4B69-BC57-523D965D6A07}">
  <ds:schemaRefs>
    <ds:schemaRef ds:uri="http://schemas.microsoft.com/office/2006/metadata/properties"/>
    <ds:schemaRef ds:uri="http://www.w3.org/XML/1998/namespace"/>
    <ds:schemaRef ds:uri="http://purl.org/dc/dcmitype/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7975fab4-f0c5-4ba0-943a-20fc7b77d824"/>
    <ds:schemaRef ds:uri="http://purl.org/dc/terms/"/>
  </ds:schemaRefs>
</ds:datastoreItem>
</file>

<file path=docMetadata/LabelInfo.xml><?xml version="1.0" encoding="utf-8"?>
<clbl:labelList xmlns:clbl="http://schemas.microsoft.com/office/2020/mipLabelMetadata">
  <clbl:label id="{bb1a63eb-eb09-471a-a005-37b07792a5b5}" enabled="0" method="" siteId="{bb1a63eb-eb09-471a-a005-37b07792a5b5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33</vt:i4>
      </vt:variant>
      <vt:variant>
        <vt:lpstr>Intervalli denominati</vt:lpstr>
      </vt:variant>
      <vt:variant>
        <vt:i4>5</vt:i4>
      </vt:variant>
    </vt:vector>
  </HeadingPairs>
  <TitlesOfParts>
    <vt:vector size="38" baseType="lpstr">
      <vt:lpstr>ANAGRAFICA</vt:lpstr>
      <vt:lpstr>INDICE</vt:lpstr>
      <vt:lpstr>PROSPETTO COSTI_Beneficiario</vt:lpstr>
      <vt:lpstr>PROSPETTO VERIFICA_Istruttore</vt:lpstr>
      <vt:lpstr>Tab 1</vt:lpstr>
      <vt:lpstr>Tab 2</vt:lpstr>
      <vt:lpstr>Tab 3</vt:lpstr>
      <vt:lpstr>Tab 4</vt:lpstr>
      <vt:lpstr>Tab 5</vt:lpstr>
      <vt:lpstr>Tab 6</vt:lpstr>
      <vt:lpstr>Tab 7</vt:lpstr>
      <vt:lpstr>Tab 8</vt:lpstr>
      <vt:lpstr>Tab 9</vt:lpstr>
      <vt:lpstr>Tab 10</vt:lpstr>
      <vt:lpstr>Tab 11</vt:lpstr>
      <vt:lpstr>Tab 12</vt:lpstr>
      <vt:lpstr>Tab 13</vt:lpstr>
      <vt:lpstr>Tab 14</vt:lpstr>
      <vt:lpstr>Tab 15</vt:lpstr>
      <vt:lpstr>Tab 16</vt:lpstr>
      <vt:lpstr>Tab 17</vt:lpstr>
      <vt:lpstr>Tab 18</vt:lpstr>
      <vt:lpstr>Tab 19</vt:lpstr>
      <vt:lpstr>Tab 20</vt:lpstr>
      <vt:lpstr>Tab 21</vt:lpstr>
      <vt:lpstr>Tab 22</vt:lpstr>
      <vt:lpstr>Tab 23</vt:lpstr>
      <vt:lpstr>Tab 24</vt:lpstr>
      <vt:lpstr>Tab 25</vt:lpstr>
      <vt:lpstr>Tab 26</vt:lpstr>
      <vt:lpstr>Tab 27</vt:lpstr>
      <vt:lpstr>Tab 28</vt:lpstr>
      <vt:lpstr>Tab 29</vt:lpstr>
      <vt:lpstr>ANAGRAFICA!Area_stampa</vt:lpstr>
      <vt:lpstr>INDICE!Area_stampa</vt:lpstr>
      <vt:lpstr>'PROSPETTO COSTI_Beneficiario'!Area_stampa</vt:lpstr>
      <vt:lpstr>'PROSPETTO VERIFICA_Istruttore'!Area_stampa</vt:lpstr>
      <vt:lpstr>'Tab 1'!Area_stampa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Roberta Ruberto</dc:creator>
  <cp:lastModifiedBy>Regione Campania</cp:lastModifiedBy>
  <cp:lastPrinted>2025-05-16T13:58:57Z</cp:lastPrinted>
  <dcterms:created xsi:type="dcterms:W3CDTF">2025-02-19T09:57:09Z</dcterms:created>
  <dcterms:modified xsi:type="dcterms:W3CDTF">2025-05-23T10:07:52Z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0x0101009F2903007EE0844F8CD9BC3F70BD6358</vt:lpwstr>
  </property>
</Properties>
</file>